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576" windowHeight="7752" tabRatio="662" activeTab="8"/>
  </bookViews>
  <sheets>
    <sheet name="48." sheetId="1" r:id="rId1"/>
    <sheet name="49" sheetId="2" r:id="rId2"/>
    <sheet name="50." sheetId="3" r:id="rId3"/>
    <sheet name="51." sheetId="4" r:id="rId4"/>
    <sheet name="53." sheetId="6" r:id="rId5"/>
    <sheet name="58." sheetId="11" r:id="rId6"/>
    <sheet name="59." sheetId="12" r:id="rId7"/>
    <sheet name="60" sheetId="13" r:id="rId8"/>
    <sheet name="61." sheetId="14" r:id="rId9"/>
    <sheet name="61-ĐT" sheetId="26" state="hidden" r:id="rId10"/>
    <sheet name="61-NĐ 31" sheetId="24" state="hidden" r:id="rId11"/>
    <sheet name="63" sheetId="22" r:id="rId12"/>
    <sheet name="64" sheetId="21" r:id="rId13"/>
  </sheets>
  <externalReferences>
    <externalReference r:id="rId14"/>
    <externalReference r:id="rId15"/>
    <externalReference r:id="rId16"/>
    <externalReference r:id="rId17"/>
    <externalReference r:id="rId18"/>
    <externalReference r:id="rId19"/>
    <externalReference r:id="rId20"/>
  </externalReferences>
  <definedNames>
    <definedName name="chuong_phuluc_48" localSheetId="0">'48.'!$E$1</definedName>
    <definedName name="chuong_phuluc_48_name" localSheetId="0">'48.'!$A$2</definedName>
    <definedName name="chuong_phuluc_49" localSheetId="1">'49'!$E$1</definedName>
    <definedName name="chuong_phuluc_49_name" localSheetId="1">'49'!$A$2</definedName>
    <definedName name="chuong_phuluc_50" localSheetId="2">'50.'!$H$1</definedName>
    <definedName name="chuong_phuluc_50_name" localSheetId="2">'50.'!$A$2</definedName>
    <definedName name="chuong_phuluc_51" localSheetId="3">'51.'!$E$1</definedName>
    <definedName name="chuong_phuluc_51_name" localSheetId="3">'51.'!$A$2</definedName>
    <definedName name="chuong_phuluc_53" localSheetId="4">'53.'!$K$1</definedName>
    <definedName name="chuong_phuluc_53_name" localSheetId="4">'53.'!$A$2</definedName>
    <definedName name="chuong_phuluc_58" localSheetId="5">'58.'!$AJ$1</definedName>
    <definedName name="chuong_phuluc_58_name" localSheetId="5">'58.'!$A$2</definedName>
    <definedName name="chuong_phuluc_59_name" localSheetId="6">'59.'!$A$2</definedName>
    <definedName name="chuong_phuluc_60" localSheetId="7">'60'!$J$1</definedName>
    <definedName name="chuong_phuluc_60" localSheetId="10">'61-NĐ 31'!#REF!</definedName>
    <definedName name="chuong_phuluc_60_name" localSheetId="7">'60'!$A$2</definedName>
    <definedName name="chuong_phuluc_60_name" localSheetId="10">'61-NĐ 31'!#REF!</definedName>
    <definedName name="chuong_phuluc_61" localSheetId="8">'61.'!$AH$1</definedName>
    <definedName name="chuong_phuluc_61" localSheetId="9">'61-ĐT'!$AF$1</definedName>
    <definedName name="chuong_phuluc_61" localSheetId="10">'61-NĐ 31'!$A$3</definedName>
    <definedName name="chuong_phuluc_61_name" localSheetId="8">'61.'!$A$2</definedName>
    <definedName name="chuong_phuluc_61_name" localSheetId="9">'61-ĐT'!$A$2</definedName>
    <definedName name="chuong_phuluc_61_name" localSheetId="10">'61-NĐ 31'!$A$4</definedName>
    <definedName name="chuong_phuluc_63" localSheetId="11">'63'!$A$1</definedName>
    <definedName name="chuong_phuluc_63_name" localSheetId="11">'63'!$A$2</definedName>
    <definedName name="chuong_phuluc_64" localSheetId="12">'64'!$A$1</definedName>
    <definedName name="chuong_phuluc_64_name" localSheetId="12">'64'!$A$2</definedName>
    <definedName name="_xlnm.Print_Area" localSheetId="3">'51.'!$A$1:$E$86</definedName>
    <definedName name="_xlnm.Print_Area" localSheetId="9">'61-ĐT'!$A$1:$AF$164</definedName>
    <definedName name="_xlnm.Print_Titles" localSheetId="2">'50.'!$5:$7</definedName>
    <definedName name="_xlnm.Print_Titles" localSheetId="3">'51.'!$5:$6</definedName>
    <definedName name="_xlnm.Print_Titles" localSheetId="4">'53.'!$5:$7</definedName>
    <definedName name="_xlnm.Print_Titles" localSheetId="9">'61-ĐT'!$5:$9</definedName>
  </definedNames>
  <calcPr calcId="152511"/>
</workbook>
</file>

<file path=xl/calcChain.xml><?xml version="1.0" encoding="utf-8"?>
<calcChain xmlns="http://schemas.openxmlformats.org/spreadsheetml/2006/main">
  <c r="D38" i="1" l="1"/>
  <c r="D36" i="1"/>
  <c r="C36" i="1"/>
  <c r="C38" i="1"/>
  <c r="D12" i="14" l="1"/>
  <c r="G12" i="14"/>
  <c r="H12" i="14"/>
  <c r="I12" i="14"/>
  <c r="K12" i="14"/>
  <c r="L12" i="14"/>
  <c r="N12" i="14"/>
  <c r="O12" i="14"/>
  <c r="P12" i="14"/>
  <c r="R12" i="14"/>
  <c r="S12" i="14"/>
  <c r="V12" i="14"/>
  <c r="Z12" i="14"/>
  <c r="AA12" i="14"/>
  <c r="AB12" i="14"/>
  <c r="AC12" i="14"/>
  <c r="AG12" i="14"/>
  <c r="AH12" i="14"/>
  <c r="AI12" i="14"/>
  <c r="AJ12" i="14"/>
  <c r="H19" i="14"/>
  <c r="I19" i="14"/>
  <c r="K19" i="14"/>
  <c r="L19" i="14"/>
  <c r="O19" i="14"/>
  <c r="P19" i="14"/>
  <c r="Q19" i="14"/>
  <c r="R19" i="14"/>
  <c r="S19" i="14"/>
  <c r="Y19" i="14"/>
  <c r="Z19" i="14"/>
  <c r="AB19" i="14"/>
  <c r="AC19" i="14"/>
  <c r="AE19" i="14"/>
  <c r="AF19" i="14"/>
  <c r="AG19" i="14"/>
  <c r="AI19" i="14"/>
  <c r="AJ19" i="14"/>
  <c r="H17" i="14"/>
  <c r="I17" i="14"/>
  <c r="J17" i="14"/>
  <c r="K17" i="14"/>
  <c r="L17" i="14"/>
  <c r="O17" i="14"/>
  <c r="P17" i="14"/>
  <c r="R17" i="14"/>
  <c r="S17" i="14"/>
  <c r="Y17" i="14"/>
  <c r="Y12" i="14" s="1"/>
  <c r="Z17" i="14"/>
  <c r="AB17" i="14"/>
  <c r="AC17" i="14"/>
  <c r="AF17" i="14"/>
  <c r="AG17" i="14"/>
  <c r="AI17" i="14"/>
  <c r="AJ17" i="14"/>
  <c r="H13" i="14"/>
  <c r="I13" i="14"/>
  <c r="J13" i="14"/>
  <c r="K13" i="14"/>
  <c r="L13" i="14"/>
  <c r="O13" i="14"/>
  <c r="P13" i="14"/>
  <c r="R13" i="14"/>
  <c r="S13" i="14"/>
  <c r="X13" i="14"/>
  <c r="Y13" i="14"/>
  <c r="Z13" i="14"/>
  <c r="AB13" i="14"/>
  <c r="AC13" i="14"/>
  <c r="AF13" i="14"/>
  <c r="AF12" i="14" s="1"/>
  <c r="AG13" i="14"/>
  <c r="AI13" i="14"/>
  <c r="AJ13" i="14"/>
  <c r="AE14" i="14"/>
  <c r="AH14" i="14"/>
  <c r="AH13" i="14" s="1"/>
  <c r="AE15" i="14"/>
  <c r="U15" i="14" s="1"/>
  <c r="AH15" i="14"/>
  <c r="AE16" i="14"/>
  <c r="AH16" i="14"/>
  <c r="AE18" i="14"/>
  <c r="AH18" i="14"/>
  <c r="AH17" i="14" s="1"/>
  <c r="AE20" i="14"/>
  <c r="AH20" i="14"/>
  <c r="AH19" i="14" s="1"/>
  <c r="AE21" i="14"/>
  <c r="AH21" i="14"/>
  <c r="AD21" i="14" s="1"/>
  <c r="AE22" i="14"/>
  <c r="AH22" i="14"/>
  <c r="AE23" i="14"/>
  <c r="AE24" i="14"/>
  <c r="AE25" i="14"/>
  <c r="AH25" i="14"/>
  <c r="AD25" i="14" s="1"/>
  <c r="AE26" i="14"/>
  <c r="X14" i="14"/>
  <c r="AA14" i="14"/>
  <c r="X15" i="14"/>
  <c r="AA15" i="14"/>
  <c r="W15" i="14" s="1"/>
  <c r="X16" i="14"/>
  <c r="AA16" i="14"/>
  <c r="V16" i="14" s="1"/>
  <c r="X18" i="14"/>
  <c r="X17" i="14" s="1"/>
  <c r="AA18" i="14"/>
  <c r="AA17" i="14" s="1"/>
  <c r="X20" i="14"/>
  <c r="AA20" i="14"/>
  <c r="X21" i="14"/>
  <c r="X22" i="14"/>
  <c r="X23" i="14"/>
  <c r="X24" i="14"/>
  <c r="AA24" i="14"/>
  <c r="X25" i="14"/>
  <c r="X26" i="14"/>
  <c r="AA26" i="14"/>
  <c r="V18" i="14"/>
  <c r="V17" i="14" s="1"/>
  <c r="U21" i="14"/>
  <c r="U23" i="14"/>
  <c r="U25" i="14"/>
  <c r="N14" i="14"/>
  <c r="M14" i="14" s="1"/>
  <c r="Q14" i="14"/>
  <c r="Q13" i="14" s="1"/>
  <c r="N15" i="14"/>
  <c r="Q15" i="14"/>
  <c r="N16" i="14"/>
  <c r="M16" i="14" s="1"/>
  <c r="Q16" i="14"/>
  <c r="N18" i="14"/>
  <c r="Q18" i="14"/>
  <c r="Q17" i="14" s="1"/>
  <c r="N20" i="14"/>
  <c r="Q20" i="14"/>
  <c r="N21" i="14"/>
  <c r="N22" i="14"/>
  <c r="N23" i="14"/>
  <c r="N24" i="14"/>
  <c r="N25" i="14"/>
  <c r="N26" i="14"/>
  <c r="G14" i="14"/>
  <c r="J14" i="14"/>
  <c r="G15" i="14"/>
  <c r="D15" i="14" s="1"/>
  <c r="J15" i="14"/>
  <c r="E15" i="14" s="1"/>
  <c r="G16" i="14"/>
  <c r="F16" i="14" s="1"/>
  <c r="J16" i="14"/>
  <c r="G18" i="14"/>
  <c r="J18" i="14"/>
  <c r="G20" i="14"/>
  <c r="J20" i="14"/>
  <c r="J19" i="14" s="1"/>
  <c r="G21" i="14"/>
  <c r="G22" i="14"/>
  <c r="G23" i="14"/>
  <c r="D23" i="14" s="1"/>
  <c r="G24" i="14"/>
  <c r="G25" i="14"/>
  <c r="G26" i="14"/>
  <c r="E14" i="14"/>
  <c r="E13" i="14" s="1"/>
  <c r="E16" i="14"/>
  <c r="E18" i="14"/>
  <c r="E17" i="14" s="1"/>
  <c r="E20" i="14"/>
  <c r="E19" i="14" s="1"/>
  <c r="D21" i="14"/>
  <c r="D25" i="14"/>
  <c r="V20" i="14" l="1"/>
  <c r="V19" i="14" s="1"/>
  <c r="AA19" i="14"/>
  <c r="AA13" i="14"/>
  <c r="V14" i="14"/>
  <c r="V15" i="14"/>
  <c r="T15" i="14" s="1"/>
  <c r="F20" i="14"/>
  <c r="F19" i="14" s="1"/>
  <c r="G19" i="14"/>
  <c r="F18" i="14"/>
  <c r="F17" i="14" s="1"/>
  <c r="G17" i="14"/>
  <c r="F14" i="14"/>
  <c r="F13" i="14" s="1"/>
  <c r="G13" i="14"/>
  <c r="M20" i="14"/>
  <c r="M19" i="14" s="1"/>
  <c r="N19" i="14"/>
  <c r="M18" i="14"/>
  <c r="M17" i="14" s="1"/>
  <c r="N17" i="14"/>
  <c r="M15" i="14"/>
  <c r="W26" i="14"/>
  <c r="W24" i="14"/>
  <c r="W20" i="14"/>
  <c r="W19" i="14" s="1"/>
  <c r="W18" i="14"/>
  <c r="W17" i="14" s="1"/>
  <c r="W16" i="14"/>
  <c r="W14" i="14"/>
  <c r="AD22" i="14"/>
  <c r="AD20" i="14"/>
  <c r="AD19" i="14" s="1"/>
  <c r="AD18" i="14"/>
  <c r="AD17" i="14" s="1"/>
  <c r="AD16" i="14"/>
  <c r="AD14" i="14"/>
  <c r="AE13" i="14"/>
  <c r="AE12" i="14" s="1"/>
  <c r="AE17" i="14"/>
  <c r="X19" i="14"/>
  <c r="X12" i="14" s="1"/>
  <c r="M13" i="14"/>
  <c r="N13" i="14"/>
  <c r="AD15" i="14"/>
  <c r="U26" i="14"/>
  <c r="U24" i="14"/>
  <c r="U22" i="14"/>
  <c r="U20" i="14"/>
  <c r="U18" i="14"/>
  <c r="U16" i="14"/>
  <c r="T16" i="14" s="1"/>
  <c r="U14" i="14"/>
  <c r="C15" i="14"/>
  <c r="D26" i="14"/>
  <c r="D24" i="14"/>
  <c r="D22" i="14"/>
  <c r="D20" i="14"/>
  <c r="D18" i="14"/>
  <c r="D16" i="14"/>
  <c r="C16" i="14" s="1"/>
  <c r="D14" i="14"/>
  <c r="F15" i="14"/>
  <c r="W12" i="14" l="1"/>
  <c r="AD13" i="14"/>
  <c r="AD12" i="14" s="1"/>
  <c r="T14" i="14"/>
  <c r="T13" i="14" s="1"/>
  <c r="U13" i="14"/>
  <c r="T18" i="14"/>
  <c r="T17" i="14" s="1"/>
  <c r="U17" i="14"/>
  <c r="T20" i="14"/>
  <c r="T19" i="14" s="1"/>
  <c r="U19" i="14"/>
  <c r="W13" i="14"/>
  <c r="V13" i="14"/>
  <c r="C14" i="14"/>
  <c r="C13" i="14" s="1"/>
  <c r="D13" i="14"/>
  <c r="C20" i="14"/>
  <c r="C19" i="14" s="1"/>
  <c r="D19" i="14"/>
  <c r="C18" i="14"/>
  <c r="C17" i="14" s="1"/>
  <c r="D17" i="14"/>
  <c r="U12" i="14" l="1"/>
  <c r="T12" i="14"/>
  <c r="AD11" i="11" l="1"/>
  <c r="AH11" i="11"/>
  <c r="AM11" i="11"/>
  <c r="AD12" i="11"/>
  <c r="AG12" i="11"/>
  <c r="AH12" i="11"/>
  <c r="AD13" i="11"/>
  <c r="AH13" i="11"/>
  <c r="AM13" i="11"/>
  <c r="AD14" i="11"/>
  <c r="AM14" i="11"/>
  <c r="AD15" i="11"/>
  <c r="AG15" i="11"/>
  <c r="AH15" i="11"/>
  <c r="AM15" i="11"/>
  <c r="AC16" i="11"/>
  <c r="AD16" i="11"/>
  <c r="AG16" i="11"/>
  <c r="AH16" i="11"/>
  <c r="AM16" i="11"/>
  <c r="AD17" i="11"/>
  <c r="AH17" i="11"/>
  <c r="AM17" i="11"/>
  <c r="AD18" i="11"/>
  <c r="AI26" i="14" l="1"/>
  <c r="AH26" i="14" s="1"/>
  <c r="AI24" i="14"/>
  <c r="AH24" i="14" s="1"/>
  <c r="AI23" i="14"/>
  <c r="AB25" i="14"/>
  <c r="AA25" i="14" s="1"/>
  <c r="AB23" i="14"/>
  <c r="AA23" i="14" s="1"/>
  <c r="W23" i="14" s="1"/>
  <c r="AB22" i="14"/>
  <c r="AA22" i="14" s="1"/>
  <c r="AB21" i="14"/>
  <c r="U66" i="14"/>
  <c r="U72" i="14"/>
  <c r="U73" i="14"/>
  <c r="U74" i="14"/>
  <c r="U75" i="14"/>
  <c r="U76" i="14"/>
  <c r="U77" i="14"/>
  <c r="U78" i="14"/>
  <c r="U79" i="14"/>
  <c r="U80" i="14"/>
  <c r="U81" i="14"/>
  <c r="U82" i="14"/>
  <c r="U83" i="14"/>
  <c r="U84" i="14"/>
  <c r="U85" i="14"/>
  <c r="U86" i="14"/>
  <c r="U87" i="14"/>
  <c r="U88" i="14"/>
  <c r="U89" i="14"/>
  <c r="U90" i="14"/>
  <c r="U91" i="14"/>
  <c r="U92" i="14"/>
  <c r="U93" i="14"/>
  <c r="U94" i="14"/>
  <c r="U95" i="14"/>
  <c r="U96" i="14"/>
  <c r="U97" i="14"/>
  <c r="U98" i="14"/>
  <c r="U99" i="14"/>
  <c r="U100" i="14"/>
  <c r="U101" i="14"/>
  <c r="U102" i="14"/>
  <c r="U103" i="14"/>
  <c r="U104" i="14"/>
  <c r="U105" i="14"/>
  <c r="U106" i="14"/>
  <c r="U107" i="14"/>
  <c r="U108" i="14"/>
  <c r="U109" i="14"/>
  <c r="U110" i="14"/>
  <c r="U111" i="14"/>
  <c r="U112" i="14"/>
  <c r="U113" i="14"/>
  <c r="U114" i="14"/>
  <c r="U115" i="14"/>
  <c r="U116" i="14"/>
  <c r="U117" i="14"/>
  <c r="U118" i="14"/>
  <c r="U119" i="14"/>
  <c r="U120" i="14"/>
  <c r="U121" i="14"/>
  <c r="U122" i="14"/>
  <c r="U123" i="14"/>
  <c r="U124" i="14"/>
  <c r="U125" i="14"/>
  <c r="U126" i="14"/>
  <c r="U127" i="14"/>
  <c r="U128" i="14"/>
  <c r="U129" i="14"/>
  <c r="U130" i="14"/>
  <c r="U131" i="14"/>
  <c r="U132" i="14"/>
  <c r="U133" i="14"/>
  <c r="U134" i="14"/>
  <c r="U135" i="14"/>
  <c r="U136" i="14"/>
  <c r="U137" i="14"/>
  <c r="U138" i="14"/>
  <c r="U139" i="14"/>
  <c r="U140" i="14"/>
  <c r="U141" i="14"/>
  <c r="U142" i="14"/>
  <c r="U143" i="14"/>
  <c r="U144" i="14"/>
  <c r="U145" i="14"/>
  <c r="U146" i="14"/>
  <c r="U147" i="14"/>
  <c r="U148" i="14"/>
  <c r="U149" i="14"/>
  <c r="U150" i="14"/>
  <c r="U151" i="14"/>
  <c r="U152" i="14"/>
  <c r="U153" i="14"/>
  <c r="U154" i="14"/>
  <c r="U155" i="14"/>
  <c r="U156" i="14"/>
  <c r="U157" i="14"/>
  <c r="U158" i="14"/>
  <c r="U159" i="14"/>
  <c r="U160" i="14"/>
  <c r="U161" i="14"/>
  <c r="U162" i="14"/>
  <c r="U163" i="14"/>
  <c r="U164" i="14"/>
  <c r="U165" i="14"/>
  <c r="U166" i="14"/>
  <c r="U167" i="14"/>
  <c r="U168" i="14"/>
  <c r="U169" i="14"/>
  <c r="U170" i="14"/>
  <c r="U171" i="14"/>
  <c r="U172" i="14"/>
  <c r="U173" i="14"/>
  <c r="U174" i="14"/>
  <c r="U175" i="14"/>
  <c r="U176" i="14"/>
  <c r="U177" i="14"/>
  <c r="U178" i="14"/>
  <c r="U179" i="14"/>
  <c r="U180" i="14"/>
  <c r="U181" i="14"/>
  <c r="U182" i="14"/>
  <c r="U183" i="14"/>
  <c r="U184" i="14"/>
  <c r="U185" i="14"/>
  <c r="U186" i="14"/>
  <c r="U187" i="14"/>
  <c r="U188" i="14"/>
  <c r="U189" i="14"/>
  <c r="U190" i="14"/>
  <c r="U191" i="14"/>
  <c r="U192" i="14"/>
  <c r="U193" i="14"/>
  <c r="U194" i="14"/>
  <c r="U195" i="14"/>
  <c r="U196" i="14"/>
  <c r="U197" i="14"/>
  <c r="U198" i="14"/>
  <c r="U199" i="14"/>
  <c r="U200" i="14"/>
  <c r="U201" i="14"/>
  <c r="D395" i="14"/>
  <c r="C395" i="14"/>
  <c r="B395" i="14"/>
  <c r="D394" i="14"/>
  <c r="C394" i="14"/>
  <c r="B394" i="14"/>
  <c r="D393" i="14"/>
  <c r="C393" i="14"/>
  <c r="B393" i="14"/>
  <c r="D392" i="14"/>
  <c r="C392" i="14"/>
  <c r="B392" i="14"/>
  <c r="D391" i="14"/>
  <c r="C391" i="14"/>
  <c r="B391" i="14"/>
  <c r="D390" i="14"/>
  <c r="C390" i="14"/>
  <c r="B390" i="14"/>
  <c r="D389" i="14"/>
  <c r="C389" i="14"/>
  <c r="B389" i="14"/>
  <c r="D388" i="14"/>
  <c r="C388" i="14"/>
  <c r="B388" i="14"/>
  <c r="D387" i="14"/>
  <c r="C387" i="14"/>
  <c r="B387" i="14"/>
  <c r="D386" i="14"/>
  <c r="C386" i="14"/>
  <c r="B386" i="14"/>
  <c r="D385" i="14"/>
  <c r="C385" i="14"/>
  <c r="B385" i="14"/>
  <c r="D384" i="14"/>
  <c r="C384" i="14"/>
  <c r="B384" i="14"/>
  <c r="D383" i="14"/>
  <c r="C383" i="14"/>
  <c r="B383" i="14"/>
  <c r="D382" i="14"/>
  <c r="C382" i="14"/>
  <c r="B382" i="14"/>
  <c r="D381" i="14"/>
  <c r="C381" i="14"/>
  <c r="B381" i="14"/>
  <c r="D380" i="14"/>
  <c r="C380" i="14"/>
  <c r="B380" i="14"/>
  <c r="D379" i="14"/>
  <c r="C379" i="14"/>
  <c r="B379" i="14"/>
  <c r="D378" i="14"/>
  <c r="C378" i="14"/>
  <c r="B378" i="14"/>
  <c r="D377" i="14"/>
  <c r="C377" i="14"/>
  <c r="B377" i="14"/>
  <c r="D376" i="14"/>
  <c r="C376" i="14"/>
  <c r="B376" i="14"/>
  <c r="D375" i="14"/>
  <c r="C375" i="14"/>
  <c r="B375" i="14"/>
  <c r="D374" i="14"/>
  <c r="C374" i="14"/>
  <c r="B374" i="14"/>
  <c r="D373" i="14"/>
  <c r="C373" i="14"/>
  <c r="B373" i="14"/>
  <c r="D372" i="14"/>
  <c r="C372" i="14"/>
  <c r="B372" i="14"/>
  <c r="D371" i="14"/>
  <c r="C371" i="14"/>
  <c r="B371" i="14"/>
  <c r="D370" i="14"/>
  <c r="C370" i="14"/>
  <c r="B370" i="14"/>
  <c r="D369" i="14"/>
  <c r="C369" i="14"/>
  <c r="B369" i="14"/>
  <c r="D368" i="14"/>
  <c r="C368" i="14"/>
  <c r="B368" i="14"/>
  <c r="D367" i="14"/>
  <c r="C367" i="14"/>
  <c r="B367" i="14"/>
  <c r="D366" i="14"/>
  <c r="C366" i="14"/>
  <c r="B366" i="14"/>
  <c r="D365" i="14"/>
  <c r="C365" i="14"/>
  <c r="B365" i="14"/>
  <c r="D364" i="14"/>
  <c r="C364" i="14"/>
  <c r="B364" i="14"/>
  <c r="D363" i="14"/>
  <c r="C363" i="14"/>
  <c r="B363" i="14"/>
  <c r="D362" i="14"/>
  <c r="C362" i="14"/>
  <c r="B362" i="14"/>
  <c r="D361" i="14"/>
  <c r="C361" i="14"/>
  <c r="B361" i="14"/>
  <c r="D360" i="14"/>
  <c r="C360" i="14"/>
  <c r="B360" i="14"/>
  <c r="D359" i="14"/>
  <c r="C359" i="14"/>
  <c r="B359" i="14"/>
  <c r="D358" i="14"/>
  <c r="C358" i="14"/>
  <c r="B358" i="14"/>
  <c r="D357" i="14"/>
  <c r="C357" i="14"/>
  <c r="B357" i="14"/>
  <c r="D356" i="14"/>
  <c r="C356" i="14"/>
  <c r="B356" i="14"/>
  <c r="D355" i="14"/>
  <c r="C355" i="14"/>
  <c r="B355" i="14"/>
  <c r="D354" i="14"/>
  <c r="C354" i="14"/>
  <c r="B354" i="14"/>
  <c r="D353" i="14"/>
  <c r="C353" i="14"/>
  <c r="B353" i="14"/>
  <c r="D352" i="14"/>
  <c r="C352" i="14"/>
  <c r="B352" i="14"/>
  <c r="D351" i="14"/>
  <c r="C351" i="14"/>
  <c r="B351" i="14"/>
  <c r="D350" i="14"/>
  <c r="C350" i="14"/>
  <c r="B350" i="14"/>
  <c r="D349" i="14"/>
  <c r="C349" i="14"/>
  <c r="B349" i="14"/>
  <c r="D348" i="14"/>
  <c r="C348" i="14"/>
  <c r="B348" i="14"/>
  <c r="D347" i="14"/>
  <c r="C347" i="14"/>
  <c r="B347" i="14"/>
  <c r="D346" i="14"/>
  <c r="C346" i="14"/>
  <c r="B346" i="14"/>
  <c r="D345" i="14"/>
  <c r="C345" i="14"/>
  <c r="B345" i="14"/>
  <c r="D344" i="14"/>
  <c r="C344" i="14"/>
  <c r="B344" i="14"/>
  <c r="D343" i="14"/>
  <c r="C343" i="14"/>
  <c r="B343" i="14"/>
  <c r="D342" i="14"/>
  <c r="C342" i="14"/>
  <c r="B342" i="14"/>
  <c r="D341" i="14"/>
  <c r="C341" i="14"/>
  <c r="B341" i="14"/>
  <c r="D340" i="14"/>
  <c r="C340" i="14"/>
  <c r="B340" i="14"/>
  <c r="D339" i="14"/>
  <c r="C339" i="14"/>
  <c r="B339" i="14"/>
  <c r="D338" i="14"/>
  <c r="C338" i="14"/>
  <c r="B338" i="14"/>
  <c r="D337" i="14"/>
  <c r="C337" i="14"/>
  <c r="B337" i="14"/>
  <c r="D336" i="14"/>
  <c r="C336" i="14"/>
  <c r="B336" i="14"/>
  <c r="D335" i="14"/>
  <c r="C335" i="14"/>
  <c r="B335" i="14"/>
  <c r="D334" i="14"/>
  <c r="C334" i="14"/>
  <c r="B334" i="14"/>
  <c r="D333" i="14"/>
  <c r="C333" i="14"/>
  <c r="B333" i="14"/>
  <c r="D332" i="14"/>
  <c r="C332" i="14"/>
  <c r="B332" i="14"/>
  <c r="D331" i="14"/>
  <c r="C331" i="14"/>
  <c r="B331" i="14"/>
  <c r="D330" i="14"/>
  <c r="C330" i="14"/>
  <c r="B330" i="14"/>
  <c r="D329" i="14"/>
  <c r="C329" i="14"/>
  <c r="B329" i="14"/>
  <c r="D328" i="14"/>
  <c r="C328" i="14"/>
  <c r="B328" i="14"/>
  <c r="D327" i="14"/>
  <c r="C327" i="14"/>
  <c r="B327" i="14"/>
  <c r="D326" i="14"/>
  <c r="C326" i="14"/>
  <c r="B326" i="14"/>
  <c r="D325" i="14"/>
  <c r="C325" i="14"/>
  <c r="B325" i="14"/>
  <c r="D324" i="14"/>
  <c r="C324" i="14"/>
  <c r="B324" i="14"/>
  <c r="D323" i="14"/>
  <c r="C323" i="14"/>
  <c r="B323" i="14"/>
  <c r="D322" i="14"/>
  <c r="C322" i="14"/>
  <c r="B322" i="14"/>
  <c r="D321" i="14"/>
  <c r="C321" i="14"/>
  <c r="B321" i="14"/>
  <c r="D320" i="14"/>
  <c r="C320" i="14"/>
  <c r="B320" i="14"/>
  <c r="D319" i="14"/>
  <c r="C319" i="14"/>
  <c r="B319" i="14"/>
  <c r="D318" i="14"/>
  <c r="C318" i="14"/>
  <c r="B318" i="14"/>
  <c r="D317" i="14"/>
  <c r="C317" i="14"/>
  <c r="B317" i="14"/>
  <c r="D316" i="14"/>
  <c r="C316" i="14"/>
  <c r="B316" i="14"/>
  <c r="D315" i="14"/>
  <c r="C315" i="14"/>
  <c r="B315" i="14"/>
  <c r="D314" i="14"/>
  <c r="C314" i="14"/>
  <c r="B314" i="14"/>
  <c r="D313" i="14"/>
  <c r="C313" i="14"/>
  <c r="B313" i="14"/>
  <c r="D312" i="14"/>
  <c r="C312" i="14"/>
  <c r="B312" i="14"/>
  <c r="D311" i="14"/>
  <c r="C311" i="14"/>
  <c r="B311" i="14"/>
  <c r="D310" i="14"/>
  <c r="C310" i="14"/>
  <c r="B310" i="14"/>
  <c r="D309" i="14"/>
  <c r="C309" i="14"/>
  <c r="B309" i="14"/>
  <c r="D308" i="14"/>
  <c r="C308" i="14"/>
  <c r="B308" i="14"/>
  <c r="D307" i="14"/>
  <c r="C307" i="14"/>
  <c r="B307" i="14"/>
  <c r="D306" i="14"/>
  <c r="C306" i="14"/>
  <c r="B306" i="14"/>
  <c r="D305" i="14"/>
  <c r="C305" i="14"/>
  <c r="B305" i="14"/>
  <c r="D304" i="14"/>
  <c r="C304" i="14"/>
  <c r="B304" i="14"/>
  <c r="D303" i="14"/>
  <c r="C303" i="14"/>
  <c r="B303" i="14"/>
  <c r="D302" i="14"/>
  <c r="C302" i="14"/>
  <c r="B302" i="14"/>
  <c r="D301" i="14"/>
  <c r="C301" i="14"/>
  <c r="B301" i="14"/>
  <c r="D300" i="14"/>
  <c r="C300" i="14"/>
  <c r="B300" i="14"/>
  <c r="D299" i="14"/>
  <c r="C299" i="14"/>
  <c r="B299" i="14"/>
  <c r="D298" i="14"/>
  <c r="C298" i="14"/>
  <c r="B298" i="14"/>
  <c r="D297" i="14"/>
  <c r="C297" i="14"/>
  <c r="B297" i="14"/>
  <c r="D296" i="14"/>
  <c r="C296" i="14"/>
  <c r="B296" i="14"/>
  <c r="D295" i="14"/>
  <c r="C295" i="14"/>
  <c r="B295" i="14"/>
  <c r="D294" i="14"/>
  <c r="C294" i="14"/>
  <c r="B294" i="14"/>
  <c r="D293" i="14"/>
  <c r="C293" i="14"/>
  <c r="B293" i="14"/>
  <c r="D292" i="14"/>
  <c r="C292" i="14"/>
  <c r="B292" i="14"/>
  <c r="D291" i="14"/>
  <c r="C291" i="14"/>
  <c r="B291" i="14"/>
  <c r="D290" i="14"/>
  <c r="C290" i="14"/>
  <c r="B290" i="14"/>
  <c r="D289" i="14"/>
  <c r="C289" i="14"/>
  <c r="B289" i="14"/>
  <c r="D288" i="14"/>
  <c r="C288" i="14"/>
  <c r="B288" i="14"/>
  <c r="D287" i="14"/>
  <c r="C287" i="14"/>
  <c r="B287" i="14"/>
  <c r="D286" i="14"/>
  <c r="C286" i="14"/>
  <c r="B286" i="14"/>
  <c r="D285" i="14"/>
  <c r="C285" i="14"/>
  <c r="B285" i="14"/>
  <c r="D284" i="14"/>
  <c r="C284" i="14"/>
  <c r="B284" i="14"/>
  <c r="D283" i="14"/>
  <c r="C283" i="14"/>
  <c r="B283" i="14"/>
  <c r="D282" i="14"/>
  <c r="C282" i="14"/>
  <c r="B282" i="14"/>
  <c r="D281" i="14"/>
  <c r="C281" i="14"/>
  <c r="B281" i="14"/>
  <c r="D280" i="14"/>
  <c r="C280" i="14"/>
  <c r="B280" i="14"/>
  <c r="D279" i="14"/>
  <c r="C279" i="14"/>
  <c r="B279" i="14"/>
  <c r="D278" i="14"/>
  <c r="C278" i="14"/>
  <c r="B278" i="14"/>
  <c r="D277" i="14"/>
  <c r="C277" i="14"/>
  <c r="B277" i="14"/>
  <c r="D276" i="14"/>
  <c r="C276" i="14"/>
  <c r="B276" i="14"/>
  <c r="D275" i="14"/>
  <c r="C275" i="14"/>
  <c r="B275" i="14"/>
  <c r="D274" i="14"/>
  <c r="C274" i="14"/>
  <c r="B274" i="14"/>
  <c r="D273" i="14"/>
  <c r="C273" i="14"/>
  <c r="B273" i="14"/>
  <c r="D272" i="14"/>
  <c r="C272" i="14"/>
  <c r="B272" i="14"/>
  <c r="D271" i="14"/>
  <c r="C271" i="14"/>
  <c r="B271" i="14"/>
  <c r="D270" i="14"/>
  <c r="C270" i="14"/>
  <c r="B270" i="14"/>
  <c r="D269" i="14"/>
  <c r="C269" i="14"/>
  <c r="B269" i="14"/>
  <c r="D268" i="14"/>
  <c r="C268" i="14"/>
  <c r="B268" i="14"/>
  <c r="D267" i="14"/>
  <c r="C267" i="14"/>
  <c r="B267" i="14"/>
  <c r="D266" i="14"/>
  <c r="C266" i="14"/>
  <c r="B266" i="14"/>
  <c r="D265" i="14"/>
  <c r="C265" i="14"/>
  <c r="B265" i="14"/>
  <c r="D264" i="14"/>
  <c r="C264" i="14"/>
  <c r="B264" i="14"/>
  <c r="D263" i="14"/>
  <c r="C263" i="14"/>
  <c r="B263" i="14"/>
  <c r="D262" i="14"/>
  <c r="C262" i="14"/>
  <c r="B262" i="14"/>
  <c r="D261" i="14"/>
  <c r="C261" i="14"/>
  <c r="B261" i="14"/>
  <c r="D260" i="14"/>
  <c r="C260" i="14"/>
  <c r="B260" i="14"/>
  <c r="D259" i="14"/>
  <c r="C259" i="14"/>
  <c r="B259" i="14"/>
  <c r="D258" i="14"/>
  <c r="C258" i="14"/>
  <c r="B258" i="14"/>
  <c r="D257" i="14"/>
  <c r="C257" i="14"/>
  <c r="B257" i="14"/>
  <c r="D256" i="14"/>
  <c r="C256" i="14"/>
  <c r="B256" i="14"/>
  <c r="D255" i="14"/>
  <c r="C255" i="14"/>
  <c r="B255" i="14"/>
  <c r="D254" i="14"/>
  <c r="C254" i="14"/>
  <c r="B254" i="14"/>
  <c r="D253" i="14"/>
  <c r="C253" i="14"/>
  <c r="B253" i="14"/>
  <c r="D252" i="14"/>
  <c r="C252" i="14"/>
  <c r="B252" i="14"/>
  <c r="D251" i="14"/>
  <c r="C251" i="14"/>
  <c r="B251" i="14"/>
  <c r="D250" i="14"/>
  <c r="C250" i="14"/>
  <c r="B250" i="14"/>
  <c r="D249" i="14"/>
  <c r="C249" i="14"/>
  <c r="B249" i="14"/>
  <c r="D248" i="14"/>
  <c r="C248" i="14"/>
  <c r="B248" i="14"/>
  <c r="D247" i="14"/>
  <c r="C247" i="14"/>
  <c r="B247" i="14"/>
  <c r="D246" i="14"/>
  <c r="C246" i="14"/>
  <c r="B246" i="14"/>
  <c r="D245" i="14"/>
  <c r="C245" i="14"/>
  <c r="B245" i="14"/>
  <c r="D244" i="14"/>
  <c r="C244" i="14"/>
  <c r="B244" i="14"/>
  <c r="D243" i="14"/>
  <c r="C243" i="14"/>
  <c r="B243" i="14"/>
  <c r="D242" i="14"/>
  <c r="C242" i="14"/>
  <c r="B242" i="14"/>
  <c r="D241" i="14"/>
  <c r="C241" i="14"/>
  <c r="B241" i="14"/>
  <c r="D240" i="14"/>
  <c r="C240" i="14"/>
  <c r="B240" i="14"/>
  <c r="D239" i="14"/>
  <c r="C239" i="14"/>
  <c r="B239" i="14"/>
  <c r="D238" i="14"/>
  <c r="C238" i="14"/>
  <c r="B238" i="14"/>
  <c r="D237" i="14"/>
  <c r="C237" i="14"/>
  <c r="B237" i="14"/>
  <c r="D236" i="14"/>
  <c r="C236" i="14"/>
  <c r="B236" i="14"/>
  <c r="D235" i="14"/>
  <c r="C235" i="14"/>
  <c r="B235" i="14"/>
  <c r="D234" i="14"/>
  <c r="C234" i="14"/>
  <c r="B234" i="14"/>
  <c r="D233" i="14"/>
  <c r="C233" i="14"/>
  <c r="B233" i="14"/>
  <c r="D232" i="14"/>
  <c r="C232" i="14"/>
  <c r="B232" i="14"/>
  <c r="D231" i="14"/>
  <c r="C231" i="14"/>
  <c r="B231" i="14"/>
  <c r="D230" i="14"/>
  <c r="C230" i="14"/>
  <c r="B230" i="14"/>
  <c r="D229" i="14"/>
  <c r="C229" i="14"/>
  <c r="B229" i="14"/>
  <c r="D228" i="14"/>
  <c r="C228" i="14"/>
  <c r="B228" i="14"/>
  <c r="D227" i="14"/>
  <c r="C227" i="14"/>
  <c r="B227" i="14"/>
  <c r="D226" i="14"/>
  <c r="C226" i="14"/>
  <c r="B226" i="14"/>
  <c r="D225" i="14"/>
  <c r="C225" i="14"/>
  <c r="B225" i="14"/>
  <c r="D224" i="14"/>
  <c r="C224" i="14"/>
  <c r="B224" i="14"/>
  <c r="D223" i="14"/>
  <c r="C223" i="14"/>
  <c r="B223" i="14"/>
  <c r="D222" i="14"/>
  <c r="C222" i="14"/>
  <c r="B222" i="14"/>
  <c r="D221" i="14"/>
  <c r="C221" i="14"/>
  <c r="B221" i="14"/>
  <c r="D220" i="14"/>
  <c r="C220" i="14"/>
  <c r="B220" i="14"/>
  <c r="D219" i="14"/>
  <c r="C219" i="14"/>
  <c r="B219" i="14"/>
  <c r="D218" i="14"/>
  <c r="C218" i="14"/>
  <c r="B218" i="14"/>
  <c r="D217" i="14"/>
  <c r="C217" i="14"/>
  <c r="B217" i="14"/>
  <c r="D216" i="14"/>
  <c r="C216" i="14"/>
  <c r="B216" i="14"/>
  <c r="D215" i="14"/>
  <c r="C215" i="14"/>
  <c r="B215" i="14"/>
  <c r="D214" i="14"/>
  <c r="C214" i="14"/>
  <c r="B214" i="14"/>
  <c r="D213" i="14"/>
  <c r="C213" i="14"/>
  <c r="B213" i="14"/>
  <c r="D212" i="14"/>
  <c r="C212" i="14"/>
  <c r="B212" i="14"/>
  <c r="D211" i="14"/>
  <c r="C211" i="14"/>
  <c r="B211" i="14"/>
  <c r="D210" i="14"/>
  <c r="C210" i="14"/>
  <c r="B210" i="14"/>
  <c r="D209" i="14"/>
  <c r="C209" i="14"/>
  <c r="B209" i="14"/>
  <c r="D208" i="14"/>
  <c r="C208" i="14"/>
  <c r="B208" i="14"/>
  <c r="D207" i="14"/>
  <c r="C207" i="14"/>
  <c r="B207" i="14"/>
  <c r="D206" i="14"/>
  <c r="C206" i="14"/>
  <c r="B206" i="14"/>
  <c r="D205" i="14"/>
  <c r="C205" i="14"/>
  <c r="B205" i="14"/>
  <c r="D204" i="14"/>
  <c r="C204" i="14"/>
  <c r="B204" i="14"/>
  <c r="D203" i="14"/>
  <c r="C203" i="14"/>
  <c r="B203" i="14"/>
  <c r="D202" i="14"/>
  <c r="C202" i="14"/>
  <c r="B202" i="14"/>
  <c r="D201" i="14"/>
  <c r="C201" i="14"/>
  <c r="B201" i="14"/>
  <c r="D200" i="14"/>
  <c r="C200" i="14"/>
  <c r="B200" i="14"/>
  <c r="D199" i="14"/>
  <c r="C199" i="14"/>
  <c r="B199" i="14"/>
  <c r="D198" i="14"/>
  <c r="C198" i="14"/>
  <c r="B198" i="14"/>
  <c r="D197" i="14"/>
  <c r="C197" i="14"/>
  <c r="B197" i="14"/>
  <c r="D196" i="14"/>
  <c r="C196" i="14"/>
  <c r="B196" i="14"/>
  <c r="D195" i="14"/>
  <c r="C195" i="14"/>
  <c r="B195" i="14"/>
  <c r="D194" i="14"/>
  <c r="C194" i="14"/>
  <c r="B194" i="14"/>
  <c r="D193" i="14"/>
  <c r="C193" i="14"/>
  <c r="B193" i="14"/>
  <c r="D192" i="14"/>
  <c r="C192" i="14"/>
  <c r="B192" i="14"/>
  <c r="D191" i="14"/>
  <c r="C191" i="14"/>
  <c r="B191" i="14"/>
  <c r="D190" i="14"/>
  <c r="C190" i="14"/>
  <c r="B190" i="14"/>
  <c r="D189" i="14"/>
  <c r="C189" i="14"/>
  <c r="B189" i="14"/>
  <c r="D188" i="14"/>
  <c r="C188" i="14"/>
  <c r="B188" i="14"/>
  <c r="D187" i="14"/>
  <c r="C187" i="14"/>
  <c r="B187" i="14"/>
  <c r="D186" i="14"/>
  <c r="C186" i="14"/>
  <c r="B186" i="14"/>
  <c r="D185" i="14"/>
  <c r="C185" i="14"/>
  <c r="B185" i="14"/>
  <c r="D184" i="14"/>
  <c r="C184" i="14"/>
  <c r="B184" i="14"/>
  <c r="D183" i="14"/>
  <c r="C183" i="14"/>
  <c r="B183" i="14"/>
  <c r="D182" i="14"/>
  <c r="C182" i="14"/>
  <c r="B182" i="14"/>
  <c r="D181" i="14"/>
  <c r="C181" i="14"/>
  <c r="B181" i="14"/>
  <c r="D180" i="14"/>
  <c r="C180" i="14"/>
  <c r="B180" i="14"/>
  <c r="D179" i="14"/>
  <c r="C179" i="14"/>
  <c r="B179" i="14"/>
  <c r="D178" i="14"/>
  <c r="C178" i="14"/>
  <c r="B178" i="14"/>
  <c r="D177" i="14"/>
  <c r="C177" i="14"/>
  <c r="B177" i="14"/>
  <c r="D176" i="14"/>
  <c r="C176" i="14"/>
  <c r="B176" i="14"/>
  <c r="D175" i="14"/>
  <c r="C175" i="14"/>
  <c r="B175" i="14"/>
  <c r="D174" i="14"/>
  <c r="C174" i="14"/>
  <c r="B174" i="14"/>
  <c r="D173" i="14"/>
  <c r="C173" i="14"/>
  <c r="B173" i="14"/>
  <c r="D172" i="14"/>
  <c r="C172" i="14"/>
  <c r="B172" i="14"/>
  <c r="D171" i="14"/>
  <c r="C171" i="14"/>
  <c r="B171" i="14"/>
  <c r="D170" i="14"/>
  <c r="C170" i="14"/>
  <c r="B170" i="14"/>
  <c r="D169" i="14"/>
  <c r="C169" i="14"/>
  <c r="B169" i="14"/>
  <c r="D168" i="14"/>
  <c r="C168" i="14"/>
  <c r="B168" i="14"/>
  <c r="D167" i="14"/>
  <c r="C167" i="14"/>
  <c r="B167" i="14"/>
  <c r="D166" i="14"/>
  <c r="C166" i="14"/>
  <c r="B166" i="14"/>
  <c r="D165" i="14"/>
  <c r="C165" i="14"/>
  <c r="B165" i="14"/>
  <c r="D164" i="14"/>
  <c r="C164" i="14"/>
  <c r="B164" i="14"/>
  <c r="D163" i="14"/>
  <c r="C163" i="14"/>
  <c r="B163" i="14"/>
  <c r="D162" i="14"/>
  <c r="C162" i="14"/>
  <c r="B162" i="14"/>
  <c r="D161" i="14"/>
  <c r="C161" i="14"/>
  <c r="B161" i="14"/>
  <c r="D160" i="14"/>
  <c r="C160" i="14"/>
  <c r="B160" i="14"/>
  <c r="D159" i="14"/>
  <c r="C159" i="14"/>
  <c r="B159" i="14"/>
  <c r="D158" i="14"/>
  <c r="C158" i="14"/>
  <c r="B158" i="14"/>
  <c r="D157" i="14"/>
  <c r="C157" i="14"/>
  <c r="B157" i="14"/>
  <c r="D156" i="14"/>
  <c r="C156" i="14"/>
  <c r="B156" i="14"/>
  <c r="D155" i="14"/>
  <c r="C155" i="14"/>
  <c r="B155" i="14"/>
  <c r="D154" i="14"/>
  <c r="C154" i="14"/>
  <c r="B154" i="14"/>
  <c r="D153" i="14"/>
  <c r="C153" i="14"/>
  <c r="B153" i="14"/>
  <c r="D152" i="14"/>
  <c r="C152" i="14"/>
  <c r="B152" i="14"/>
  <c r="D151" i="14"/>
  <c r="C151" i="14"/>
  <c r="B151" i="14"/>
  <c r="D150" i="14"/>
  <c r="C150" i="14"/>
  <c r="B150" i="14"/>
  <c r="D149" i="14"/>
  <c r="C149" i="14"/>
  <c r="B149" i="14"/>
  <c r="D148" i="14"/>
  <c r="C148" i="14"/>
  <c r="B148" i="14"/>
  <c r="D147" i="14"/>
  <c r="C147" i="14"/>
  <c r="B147" i="14"/>
  <c r="D146" i="14"/>
  <c r="C146" i="14"/>
  <c r="B146" i="14"/>
  <c r="D145" i="14"/>
  <c r="C145" i="14"/>
  <c r="B145" i="14"/>
  <c r="D144" i="14"/>
  <c r="C144" i="14"/>
  <c r="B144" i="14"/>
  <c r="D143" i="14"/>
  <c r="C143" i="14"/>
  <c r="B143" i="14"/>
  <c r="D142" i="14"/>
  <c r="C142" i="14"/>
  <c r="B142" i="14"/>
  <c r="D141" i="14"/>
  <c r="C141" i="14"/>
  <c r="B141" i="14"/>
  <c r="D140" i="14"/>
  <c r="C140" i="14"/>
  <c r="B140" i="14"/>
  <c r="D139" i="14"/>
  <c r="C139" i="14"/>
  <c r="B139" i="14"/>
  <c r="D138" i="14"/>
  <c r="C138" i="14"/>
  <c r="B138" i="14"/>
  <c r="D137" i="14"/>
  <c r="C137" i="14"/>
  <c r="B137" i="14"/>
  <c r="D136" i="14"/>
  <c r="C136" i="14"/>
  <c r="B136" i="14"/>
  <c r="D135" i="14"/>
  <c r="C135" i="14"/>
  <c r="B135" i="14"/>
  <c r="D134" i="14"/>
  <c r="C134" i="14"/>
  <c r="B134" i="14"/>
  <c r="D133" i="14"/>
  <c r="C133" i="14"/>
  <c r="B133" i="14"/>
  <c r="D132" i="14"/>
  <c r="C132" i="14"/>
  <c r="B132" i="14"/>
  <c r="D131" i="14"/>
  <c r="C131" i="14"/>
  <c r="B131" i="14"/>
  <c r="D130" i="14"/>
  <c r="C130" i="14"/>
  <c r="B130" i="14"/>
  <c r="D129" i="14"/>
  <c r="C129" i="14"/>
  <c r="B129" i="14"/>
  <c r="D128" i="14"/>
  <c r="C128" i="14"/>
  <c r="B128" i="14"/>
  <c r="D127" i="14"/>
  <c r="C127" i="14"/>
  <c r="B127" i="14"/>
  <c r="D126" i="14"/>
  <c r="C126" i="14"/>
  <c r="B126" i="14"/>
  <c r="D125" i="14"/>
  <c r="C125" i="14"/>
  <c r="B125" i="14"/>
  <c r="D124" i="14"/>
  <c r="C124" i="14"/>
  <c r="B124" i="14"/>
  <c r="D123" i="14"/>
  <c r="C123" i="14"/>
  <c r="B123" i="14"/>
  <c r="D122" i="14"/>
  <c r="C122" i="14"/>
  <c r="B122" i="14"/>
  <c r="D121" i="14"/>
  <c r="C121" i="14"/>
  <c r="B121" i="14"/>
  <c r="D120" i="14"/>
  <c r="C120" i="14"/>
  <c r="B120" i="14"/>
  <c r="D119" i="14"/>
  <c r="C119" i="14"/>
  <c r="B119" i="14"/>
  <c r="D118" i="14"/>
  <c r="C118" i="14"/>
  <c r="B118" i="14"/>
  <c r="D117" i="14"/>
  <c r="C117" i="14"/>
  <c r="B117" i="14"/>
  <c r="D116" i="14"/>
  <c r="C116" i="14"/>
  <c r="B116" i="14"/>
  <c r="D115" i="14"/>
  <c r="C115" i="14"/>
  <c r="B115" i="14"/>
  <c r="D114" i="14"/>
  <c r="C114" i="14"/>
  <c r="B114" i="14"/>
  <c r="D113" i="14"/>
  <c r="C113" i="14"/>
  <c r="B113" i="14"/>
  <c r="D112" i="14"/>
  <c r="C112" i="14"/>
  <c r="B112" i="14"/>
  <c r="D111" i="14"/>
  <c r="C111" i="14"/>
  <c r="B111" i="14"/>
  <c r="D110" i="14"/>
  <c r="C110" i="14"/>
  <c r="B110" i="14"/>
  <c r="D109" i="14"/>
  <c r="C109" i="14"/>
  <c r="B109" i="14"/>
  <c r="D108" i="14"/>
  <c r="C108" i="14"/>
  <c r="B108" i="14"/>
  <c r="D107" i="14"/>
  <c r="C107" i="14"/>
  <c r="B107" i="14"/>
  <c r="D106" i="14"/>
  <c r="C106" i="14"/>
  <c r="B106" i="14"/>
  <c r="D105" i="14"/>
  <c r="C105" i="14"/>
  <c r="B105" i="14"/>
  <c r="D104" i="14"/>
  <c r="C104" i="14"/>
  <c r="B104" i="14"/>
  <c r="D103" i="14"/>
  <c r="C103" i="14"/>
  <c r="B103" i="14"/>
  <c r="D102" i="14"/>
  <c r="C102" i="14"/>
  <c r="B102" i="14"/>
  <c r="D101" i="14"/>
  <c r="C101" i="14"/>
  <c r="B101" i="14"/>
  <c r="D100" i="14"/>
  <c r="C100" i="14"/>
  <c r="B100" i="14"/>
  <c r="D99" i="14"/>
  <c r="C99" i="14"/>
  <c r="B99" i="14"/>
  <c r="D98" i="14"/>
  <c r="C98" i="14"/>
  <c r="B98" i="14"/>
  <c r="D97" i="14"/>
  <c r="C97" i="14"/>
  <c r="B97" i="14"/>
  <c r="D96" i="14"/>
  <c r="C96" i="14"/>
  <c r="B96" i="14"/>
  <c r="D95" i="14"/>
  <c r="C95" i="14"/>
  <c r="B95" i="14"/>
  <c r="D94" i="14"/>
  <c r="C94" i="14"/>
  <c r="B94" i="14"/>
  <c r="D93" i="14"/>
  <c r="C93" i="14"/>
  <c r="B93" i="14"/>
  <c r="D92" i="14"/>
  <c r="C92" i="14"/>
  <c r="B92" i="14"/>
  <c r="D91" i="14"/>
  <c r="C91" i="14"/>
  <c r="B91" i="14"/>
  <c r="D90" i="14"/>
  <c r="C90" i="14"/>
  <c r="B90" i="14"/>
  <c r="D89" i="14"/>
  <c r="C89" i="14"/>
  <c r="B89" i="14"/>
  <c r="D88" i="14"/>
  <c r="C88" i="14"/>
  <c r="B88" i="14"/>
  <c r="D87" i="14"/>
  <c r="C87" i="14"/>
  <c r="B87" i="14"/>
  <c r="D86" i="14"/>
  <c r="C86" i="14"/>
  <c r="B86" i="14"/>
  <c r="D85" i="14"/>
  <c r="C85" i="14"/>
  <c r="B85" i="14"/>
  <c r="D84" i="14"/>
  <c r="C84" i="14"/>
  <c r="B84" i="14"/>
  <c r="D83" i="14"/>
  <c r="C83" i="14"/>
  <c r="B83" i="14"/>
  <c r="D82" i="14"/>
  <c r="C82" i="14"/>
  <c r="B82" i="14"/>
  <c r="D81" i="14"/>
  <c r="C81" i="14"/>
  <c r="B81" i="14"/>
  <c r="D80" i="14"/>
  <c r="C80" i="14"/>
  <c r="B80" i="14"/>
  <c r="D79" i="14"/>
  <c r="C79" i="14"/>
  <c r="B79" i="14"/>
  <c r="D78" i="14"/>
  <c r="C78" i="14"/>
  <c r="B78" i="14"/>
  <c r="D77" i="14"/>
  <c r="C77" i="14"/>
  <c r="B77" i="14"/>
  <c r="D76" i="14"/>
  <c r="C76" i="14"/>
  <c r="B76" i="14"/>
  <c r="D75" i="14"/>
  <c r="C75" i="14"/>
  <c r="B75" i="14"/>
  <c r="D74" i="14"/>
  <c r="C74" i="14"/>
  <c r="B74" i="14"/>
  <c r="C73" i="14"/>
  <c r="B73" i="14"/>
  <c r="D72" i="14"/>
  <c r="B72" i="14"/>
  <c r="C71" i="14"/>
  <c r="B71" i="14"/>
  <c r="B70" i="14"/>
  <c r="C69" i="14"/>
  <c r="B69" i="14"/>
  <c r="B68" i="14"/>
  <c r="B67" i="14"/>
  <c r="D66" i="14"/>
  <c r="B66" i="14"/>
  <c r="C65" i="14"/>
  <c r="B65" i="14"/>
  <c r="D64" i="14"/>
  <c r="B64" i="14"/>
  <c r="B63" i="14"/>
  <c r="B62" i="14"/>
  <c r="B61" i="14"/>
  <c r="B60" i="14"/>
  <c r="B59" i="14"/>
  <c r="B58" i="14"/>
  <c r="B57" i="14"/>
  <c r="B56" i="14"/>
  <c r="B55" i="14"/>
  <c r="B54" i="14"/>
  <c r="B53" i="14"/>
  <c r="B52" i="14"/>
  <c r="B51" i="14"/>
  <c r="B50" i="14"/>
  <c r="B49" i="14"/>
  <c r="B48" i="14"/>
  <c r="B47" i="14"/>
  <c r="B46" i="14"/>
  <c r="B45" i="14"/>
  <c r="B44" i="14"/>
  <c r="B43" i="14"/>
  <c r="B42" i="14"/>
  <c r="C41" i="14"/>
  <c r="B41" i="14"/>
  <c r="B40" i="14"/>
  <c r="B39" i="14"/>
  <c r="Y153" i="26"/>
  <c r="Y152" i="26" s="1"/>
  <c r="W153" i="26"/>
  <c r="V153" i="26"/>
  <c r="S153" i="26"/>
  <c r="R153" i="26" s="1"/>
  <c r="R152" i="26" s="1"/>
  <c r="N153" i="26"/>
  <c r="N152" i="26" s="1"/>
  <c r="L153" i="26"/>
  <c r="K153" i="26"/>
  <c r="J153" i="26" s="1"/>
  <c r="J152" i="26" s="1"/>
  <c r="H153" i="26"/>
  <c r="H152" i="26" s="1"/>
  <c r="AB152" i="26"/>
  <c r="AA152" i="26"/>
  <c r="Z152" i="26"/>
  <c r="X152" i="26"/>
  <c r="W152" i="26"/>
  <c r="T152" i="26"/>
  <c r="S152" i="26"/>
  <c r="Q152" i="26"/>
  <c r="P152" i="26"/>
  <c r="O152" i="26"/>
  <c r="M152" i="26"/>
  <c r="L152" i="26"/>
  <c r="K152" i="26"/>
  <c r="I152" i="26"/>
  <c r="Y151" i="26"/>
  <c r="Y150" i="26" s="1"/>
  <c r="W151" i="26"/>
  <c r="V151" i="26"/>
  <c r="S151" i="26"/>
  <c r="R151" i="26" s="1"/>
  <c r="R150" i="26" s="1"/>
  <c r="U71" i="14" s="1"/>
  <c r="N151" i="26"/>
  <c r="L151" i="26"/>
  <c r="K151" i="26"/>
  <c r="J151" i="26" s="1"/>
  <c r="J150" i="26" s="1"/>
  <c r="H151" i="26"/>
  <c r="G151" i="26" s="1"/>
  <c r="G150" i="26" s="1"/>
  <c r="AB150" i="26"/>
  <c r="AA150" i="26"/>
  <c r="Z150" i="26"/>
  <c r="X150" i="26"/>
  <c r="W150" i="26"/>
  <c r="T150" i="26"/>
  <c r="Q150" i="26"/>
  <c r="P150" i="26"/>
  <c r="O150" i="26"/>
  <c r="N150" i="26"/>
  <c r="M150" i="26"/>
  <c r="L150" i="26"/>
  <c r="I150" i="26"/>
  <c r="H150" i="26"/>
  <c r="D71" i="14" s="1"/>
  <c r="Y149" i="26"/>
  <c r="Y148" i="26" s="1"/>
  <c r="W149" i="26"/>
  <c r="S149" i="26"/>
  <c r="R149" i="26" s="1"/>
  <c r="R148" i="26" s="1"/>
  <c r="U70" i="14" s="1"/>
  <c r="N149" i="26"/>
  <c r="L149" i="26"/>
  <c r="H149" i="26"/>
  <c r="H148" i="26" s="1"/>
  <c r="D70" i="14" s="1"/>
  <c r="AB148" i="26"/>
  <c r="AA148" i="26"/>
  <c r="Z148" i="26"/>
  <c r="X148" i="26"/>
  <c r="T148" i="26"/>
  <c r="Q148" i="26"/>
  <c r="P148" i="26"/>
  <c r="O148" i="26"/>
  <c r="N148" i="26"/>
  <c r="M148" i="26"/>
  <c r="I148" i="26"/>
  <c r="Y147" i="26"/>
  <c r="W147" i="26"/>
  <c r="V147" i="26"/>
  <c r="U147" i="26" s="1"/>
  <c r="S147" i="26"/>
  <c r="R147" i="26" s="1"/>
  <c r="N147" i="26"/>
  <c r="L147" i="26"/>
  <c r="K147" i="26"/>
  <c r="J147" i="26" s="1"/>
  <c r="H147" i="26"/>
  <c r="G147" i="26" s="1"/>
  <c r="Y146" i="26"/>
  <c r="W146" i="26"/>
  <c r="V146" i="26"/>
  <c r="U146" i="26" s="1"/>
  <c r="S146" i="26"/>
  <c r="R146" i="26" s="1"/>
  <c r="N146" i="26"/>
  <c r="L146" i="26"/>
  <c r="K146" i="26"/>
  <c r="J146" i="26" s="1"/>
  <c r="H146" i="26"/>
  <c r="G146" i="26" s="1"/>
  <c r="Y145" i="26"/>
  <c r="Y144" i="26" s="1"/>
  <c r="W145" i="26"/>
  <c r="V145" i="26"/>
  <c r="S145" i="26"/>
  <c r="R145" i="26" s="1"/>
  <c r="R144" i="26" s="1"/>
  <c r="U69" i="14" s="1"/>
  <c r="N145" i="26"/>
  <c r="N144" i="26" s="1"/>
  <c r="L145" i="26"/>
  <c r="K145" i="26"/>
  <c r="J145" i="26" s="1"/>
  <c r="J144" i="26" s="1"/>
  <c r="H145" i="26"/>
  <c r="G145" i="26" s="1"/>
  <c r="G144" i="26" s="1"/>
  <c r="AB144" i="26"/>
  <c r="AA144" i="26"/>
  <c r="Z144" i="26"/>
  <c r="X144" i="26"/>
  <c r="W144" i="26"/>
  <c r="T144" i="26"/>
  <c r="Q144" i="26"/>
  <c r="P144" i="26"/>
  <c r="O144" i="26"/>
  <c r="M144" i="26"/>
  <c r="L144" i="26"/>
  <c r="I144" i="26"/>
  <c r="H144" i="26"/>
  <c r="D69" i="14" s="1"/>
  <c r="Y143" i="26"/>
  <c r="Y142" i="26" s="1"/>
  <c r="W143" i="26"/>
  <c r="S143" i="26"/>
  <c r="R143" i="26" s="1"/>
  <c r="R142" i="26" s="1"/>
  <c r="U68" i="14" s="1"/>
  <c r="N143" i="26"/>
  <c r="L143" i="26"/>
  <c r="K143" i="26" s="1"/>
  <c r="H143" i="26"/>
  <c r="H142" i="26" s="1"/>
  <c r="D68" i="14" s="1"/>
  <c r="AB142" i="26"/>
  <c r="AA142" i="26"/>
  <c r="Z142" i="26"/>
  <c r="X142" i="26"/>
  <c r="T142" i="26"/>
  <c r="S142" i="26"/>
  <c r="Q142" i="26"/>
  <c r="P142" i="26"/>
  <c r="O142" i="26"/>
  <c r="N142" i="26"/>
  <c r="M142" i="26"/>
  <c r="L142" i="26"/>
  <c r="I142" i="26"/>
  <c r="Y141" i="26"/>
  <c r="W141" i="26"/>
  <c r="V141" i="26" s="1"/>
  <c r="U141" i="26" s="1"/>
  <c r="S141" i="26"/>
  <c r="R141" i="26" s="1"/>
  <c r="N141" i="26"/>
  <c r="L141" i="26"/>
  <c r="K141" i="26" s="1"/>
  <c r="J141" i="26" s="1"/>
  <c r="H141" i="26"/>
  <c r="G141" i="26" s="1"/>
  <c r="Y140" i="26"/>
  <c r="Y139" i="26" s="1"/>
  <c r="W140" i="26"/>
  <c r="S140" i="26"/>
  <c r="R140" i="26" s="1"/>
  <c r="R139" i="26" s="1"/>
  <c r="U67" i="14" s="1"/>
  <c r="N140" i="26"/>
  <c r="L140" i="26"/>
  <c r="H140" i="26"/>
  <c r="AB139" i="26"/>
  <c r="AA139" i="26"/>
  <c r="Z139" i="26"/>
  <c r="X139" i="26"/>
  <c r="T139" i="26"/>
  <c r="Q139" i="26"/>
  <c r="P139" i="26"/>
  <c r="O139" i="26"/>
  <c r="N139" i="26"/>
  <c r="M139" i="26"/>
  <c r="I139" i="26"/>
  <c r="Y138" i="26"/>
  <c r="W138" i="26"/>
  <c r="V138" i="26"/>
  <c r="U138" i="26" s="1"/>
  <c r="S138" i="26"/>
  <c r="R138" i="26" s="1"/>
  <c r="N138" i="26"/>
  <c r="L138" i="26"/>
  <c r="K138" i="26"/>
  <c r="J138" i="26" s="1"/>
  <c r="H138" i="26"/>
  <c r="G138" i="26" s="1"/>
  <c r="Y137" i="26"/>
  <c r="Y136" i="26" s="1"/>
  <c r="W137" i="26"/>
  <c r="V137" i="26"/>
  <c r="U137" i="26" s="1"/>
  <c r="U136" i="26" s="1"/>
  <c r="S137" i="26"/>
  <c r="R137" i="26" s="1"/>
  <c r="R136" i="26" s="1"/>
  <c r="N137" i="26"/>
  <c r="N136" i="26" s="1"/>
  <c r="L137" i="26"/>
  <c r="K137" i="26"/>
  <c r="H137" i="26"/>
  <c r="H136" i="26" s="1"/>
  <c r="AB136" i="26"/>
  <c r="AA136" i="26"/>
  <c r="Z136" i="26"/>
  <c r="X136" i="26"/>
  <c r="W136" i="26"/>
  <c r="T136" i="26"/>
  <c r="S136" i="26"/>
  <c r="Q136" i="26"/>
  <c r="P136" i="26"/>
  <c r="O136" i="26"/>
  <c r="M136" i="26"/>
  <c r="L136" i="26"/>
  <c r="I136" i="26"/>
  <c r="Y135" i="26"/>
  <c r="Y134" i="26" s="1"/>
  <c r="W135" i="26"/>
  <c r="V135" i="26" s="1"/>
  <c r="S135" i="26"/>
  <c r="R135" i="26" s="1"/>
  <c r="R134" i="26" s="1"/>
  <c r="U65" i="14" s="1"/>
  <c r="N135" i="26"/>
  <c r="N134" i="26" s="1"/>
  <c r="L135" i="26"/>
  <c r="K135" i="26"/>
  <c r="J135" i="26" s="1"/>
  <c r="J134" i="26" s="1"/>
  <c r="H135" i="26"/>
  <c r="G135" i="26" s="1"/>
  <c r="G134" i="26" s="1"/>
  <c r="AB134" i="26"/>
  <c r="AA134" i="26"/>
  <c r="Z134" i="26"/>
  <c r="X134" i="26"/>
  <c r="W134" i="26"/>
  <c r="T134" i="26"/>
  <c r="Q134" i="26"/>
  <c r="P134" i="26"/>
  <c r="O134" i="26"/>
  <c r="M134" i="26"/>
  <c r="L134" i="26"/>
  <c r="I134" i="26"/>
  <c r="H134" i="26"/>
  <c r="D65" i="14" s="1"/>
  <c r="Y133" i="26"/>
  <c r="Y132" i="26" s="1"/>
  <c r="W133" i="26"/>
  <c r="V133" i="26"/>
  <c r="U133" i="26" s="1"/>
  <c r="U132" i="26" s="1"/>
  <c r="S133" i="26"/>
  <c r="R133" i="26"/>
  <c r="R132" i="26" s="1"/>
  <c r="U64" i="14" s="1"/>
  <c r="N133" i="26"/>
  <c r="L133" i="26"/>
  <c r="H133" i="26"/>
  <c r="H132" i="26" s="1"/>
  <c r="AB132" i="26"/>
  <c r="AA132" i="26"/>
  <c r="Z132" i="26"/>
  <c r="X132" i="26"/>
  <c r="W132" i="26"/>
  <c r="V132" i="26"/>
  <c r="T132" i="26"/>
  <c r="S132" i="26"/>
  <c r="Q132" i="26"/>
  <c r="P132" i="26"/>
  <c r="O132" i="26"/>
  <c r="N132" i="26"/>
  <c r="M132" i="26"/>
  <c r="I132" i="26"/>
  <c r="Y131" i="26"/>
  <c r="W131" i="26"/>
  <c r="V131" i="26" s="1"/>
  <c r="U131" i="26" s="1"/>
  <c r="S131" i="26"/>
  <c r="R131" i="26" s="1"/>
  <c r="N131" i="26"/>
  <c r="L131" i="26"/>
  <c r="K131" i="26"/>
  <c r="J131" i="26" s="1"/>
  <c r="H131" i="26"/>
  <c r="G131" i="26"/>
  <c r="Y130" i="26"/>
  <c r="W130" i="26"/>
  <c r="V130" i="26" s="1"/>
  <c r="U130" i="26" s="1"/>
  <c r="S130" i="26"/>
  <c r="R130" i="26" s="1"/>
  <c r="N130" i="26"/>
  <c r="L130" i="26"/>
  <c r="K130" i="26"/>
  <c r="J130" i="26" s="1"/>
  <c r="H130" i="26"/>
  <c r="G130" i="26"/>
  <c r="Y129" i="26"/>
  <c r="W129" i="26"/>
  <c r="V129" i="26" s="1"/>
  <c r="U129" i="26" s="1"/>
  <c r="S129" i="26"/>
  <c r="R129" i="26" s="1"/>
  <c r="N129" i="26"/>
  <c r="L129" i="26"/>
  <c r="K129" i="26"/>
  <c r="J129" i="26" s="1"/>
  <c r="H129" i="26"/>
  <c r="G129" i="26"/>
  <c r="Y128" i="26"/>
  <c r="W128" i="26"/>
  <c r="V128" i="26" s="1"/>
  <c r="S128" i="26"/>
  <c r="R128" i="26" s="1"/>
  <c r="N128" i="26"/>
  <c r="L128" i="26"/>
  <c r="K128" i="26"/>
  <c r="J128" i="26" s="1"/>
  <c r="H128" i="26"/>
  <c r="G128" i="26" s="1"/>
  <c r="Y127" i="26"/>
  <c r="Y126" i="26" s="1"/>
  <c r="W127" i="26"/>
  <c r="V127" i="26"/>
  <c r="U127" i="26" s="1"/>
  <c r="S127" i="26"/>
  <c r="R127" i="26" s="1"/>
  <c r="R126" i="26" s="1"/>
  <c r="U63" i="14" s="1"/>
  <c r="N127" i="26"/>
  <c r="N126" i="26" s="1"/>
  <c r="L127" i="26"/>
  <c r="K127" i="26"/>
  <c r="J127" i="26" s="1"/>
  <c r="J126" i="26" s="1"/>
  <c r="H127" i="26"/>
  <c r="G127" i="26" s="1"/>
  <c r="AB126" i="26"/>
  <c r="AA126" i="26"/>
  <c r="Z126" i="26"/>
  <c r="X126" i="26"/>
  <c r="W126" i="26"/>
  <c r="T126" i="26"/>
  <c r="Q126" i="26"/>
  <c r="P126" i="26"/>
  <c r="O126" i="26"/>
  <c r="M126" i="26"/>
  <c r="L126" i="26"/>
  <c r="I126" i="26"/>
  <c r="H126" i="26"/>
  <c r="D63" i="14" s="1"/>
  <c r="Y125" i="26"/>
  <c r="W125" i="26"/>
  <c r="V125" i="26"/>
  <c r="S125" i="26"/>
  <c r="R125" i="26"/>
  <c r="N125" i="26"/>
  <c r="L125" i="26"/>
  <c r="K125" i="26" s="1"/>
  <c r="K124" i="26" s="1"/>
  <c r="H125" i="26"/>
  <c r="H124" i="26" s="1"/>
  <c r="D62" i="14" s="1"/>
  <c r="AB124" i="26"/>
  <c r="AA124" i="26"/>
  <c r="Z124" i="26"/>
  <c r="Y124" i="26"/>
  <c r="X124" i="26"/>
  <c r="W124" i="26"/>
  <c r="T124" i="26"/>
  <c r="S124" i="26"/>
  <c r="R124" i="26"/>
  <c r="U62" i="14" s="1"/>
  <c r="Q124" i="26"/>
  <c r="P124" i="26"/>
  <c r="O124" i="26"/>
  <c r="N124" i="26"/>
  <c r="M124" i="26"/>
  <c r="L124" i="26"/>
  <c r="I124" i="26"/>
  <c r="Y123" i="26"/>
  <c r="Y122" i="26" s="1"/>
  <c r="W123" i="26"/>
  <c r="S123" i="26"/>
  <c r="R123" i="26" s="1"/>
  <c r="R122" i="26" s="1"/>
  <c r="U61" i="14" s="1"/>
  <c r="N123" i="26"/>
  <c r="N122" i="26" s="1"/>
  <c r="L123" i="26"/>
  <c r="K123" i="26"/>
  <c r="J123" i="26" s="1"/>
  <c r="J122" i="26" s="1"/>
  <c r="H123" i="26"/>
  <c r="G123" i="26"/>
  <c r="G122" i="26" s="1"/>
  <c r="C61" i="14" s="1"/>
  <c r="AB122" i="26"/>
  <c r="AA122" i="26"/>
  <c r="Z122" i="26"/>
  <c r="X122" i="26"/>
  <c r="T122" i="26"/>
  <c r="Q122" i="26"/>
  <c r="P122" i="26"/>
  <c r="O122" i="26"/>
  <c r="M122" i="26"/>
  <c r="L122" i="26"/>
  <c r="I122" i="26"/>
  <c r="H122" i="26"/>
  <c r="D61" i="14" s="1"/>
  <c r="Y121" i="26"/>
  <c r="Y120" i="26" s="1"/>
  <c r="W121" i="26"/>
  <c r="V121" i="26"/>
  <c r="S121" i="26"/>
  <c r="R121" i="26"/>
  <c r="N121" i="26"/>
  <c r="L121" i="26"/>
  <c r="K121" i="26" s="1"/>
  <c r="K120" i="26" s="1"/>
  <c r="H121" i="26"/>
  <c r="H120" i="26" s="1"/>
  <c r="D60" i="14" s="1"/>
  <c r="AB120" i="26"/>
  <c r="AA120" i="26"/>
  <c r="Z120" i="26"/>
  <c r="X120" i="26"/>
  <c r="W120" i="26"/>
  <c r="T120" i="26"/>
  <c r="S120" i="26"/>
  <c r="R120" i="26"/>
  <c r="U60" i="14" s="1"/>
  <c r="Q120" i="26"/>
  <c r="P120" i="26"/>
  <c r="O120" i="26"/>
  <c r="N120" i="26"/>
  <c r="M120" i="26"/>
  <c r="L120" i="26"/>
  <c r="I120" i="26"/>
  <c r="Y119" i="26"/>
  <c r="Y118" i="26" s="1"/>
  <c r="W119" i="26"/>
  <c r="V119" i="26" s="1"/>
  <c r="S119" i="26"/>
  <c r="R119" i="26" s="1"/>
  <c r="R118" i="26" s="1"/>
  <c r="U59" i="14" s="1"/>
  <c r="N119" i="26"/>
  <c r="L119" i="26"/>
  <c r="K119" i="26"/>
  <c r="J119" i="26" s="1"/>
  <c r="J118" i="26" s="1"/>
  <c r="H119" i="26"/>
  <c r="G119" i="26"/>
  <c r="G118" i="26" s="1"/>
  <c r="C59" i="14" s="1"/>
  <c r="AB118" i="26"/>
  <c r="AA118" i="26"/>
  <c r="Z118" i="26"/>
  <c r="X118" i="26"/>
  <c r="T118" i="26"/>
  <c r="Q118" i="26"/>
  <c r="P118" i="26"/>
  <c r="O118" i="26"/>
  <c r="N118" i="26"/>
  <c r="M118" i="26"/>
  <c r="L118" i="26"/>
  <c r="I118" i="26"/>
  <c r="H118" i="26"/>
  <c r="D59" i="14" s="1"/>
  <c r="Y117" i="26"/>
  <c r="W117" i="26"/>
  <c r="V117" i="26"/>
  <c r="U117" i="26" s="1"/>
  <c r="S117" i="26"/>
  <c r="R117" i="26"/>
  <c r="N117" i="26"/>
  <c r="L117" i="26"/>
  <c r="K117" i="26" s="1"/>
  <c r="J117" i="26" s="1"/>
  <c r="H117" i="26"/>
  <c r="G117" i="26" s="1"/>
  <c r="Y116" i="26"/>
  <c r="W116" i="26"/>
  <c r="V116" i="26"/>
  <c r="U116" i="26" s="1"/>
  <c r="S116" i="26"/>
  <c r="R116" i="26"/>
  <c r="N116" i="26"/>
  <c r="L116" i="26"/>
  <c r="K116" i="26" s="1"/>
  <c r="J116" i="26" s="1"/>
  <c r="H116" i="26"/>
  <c r="G116" i="26" s="1"/>
  <c r="Y115" i="26"/>
  <c r="W115" i="26"/>
  <c r="V115" i="26"/>
  <c r="U115" i="26" s="1"/>
  <c r="S115" i="26"/>
  <c r="R115" i="26"/>
  <c r="N115" i="26"/>
  <c r="L115" i="26"/>
  <c r="K115" i="26" s="1"/>
  <c r="J115" i="26" s="1"/>
  <c r="H115" i="26"/>
  <c r="G115" i="26" s="1"/>
  <c r="Y114" i="26"/>
  <c r="Y113" i="26" s="1"/>
  <c r="W114" i="26"/>
  <c r="V114" i="26"/>
  <c r="U114" i="26" s="1"/>
  <c r="U113" i="26" s="1"/>
  <c r="S114" i="26"/>
  <c r="R114" i="26"/>
  <c r="R113" i="26" s="1"/>
  <c r="U58" i="14" s="1"/>
  <c r="N114" i="26"/>
  <c r="L114" i="26"/>
  <c r="K114" i="26" s="1"/>
  <c r="H114" i="26"/>
  <c r="G114" i="26" s="1"/>
  <c r="G113" i="26" s="1"/>
  <c r="C58" i="14" s="1"/>
  <c r="AB113" i="26"/>
  <c r="AA113" i="26"/>
  <c r="Z113" i="26"/>
  <c r="X113" i="26"/>
  <c r="W113" i="26"/>
  <c r="V113" i="26"/>
  <c r="T113" i="26"/>
  <c r="S113" i="26"/>
  <c r="Q113" i="26"/>
  <c r="P113" i="26"/>
  <c r="O113" i="26"/>
  <c r="N113" i="26"/>
  <c r="M113" i="26"/>
  <c r="I113" i="26"/>
  <c r="H113" i="26"/>
  <c r="D58" i="14" s="1"/>
  <c r="Y112" i="26"/>
  <c r="Y111" i="26" s="1"/>
  <c r="W112" i="26"/>
  <c r="V112" i="26" s="1"/>
  <c r="S112" i="26"/>
  <c r="R112" i="26" s="1"/>
  <c r="R111" i="26" s="1"/>
  <c r="U57" i="14" s="1"/>
  <c r="N112" i="26"/>
  <c r="L112" i="26"/>
  <c r="K112" i="26" s="1"/>
  <c r="H112" i="26"/>
  <c r="G112" i="26" s="1"/>
  <c r="G111" i="26" s="1"/>
  <c r="C57" i="14" s="1"/>
  <c r="AB111" i="26"/>
  <c r="AA111" i="26"/>
  <c r="Z111" i="26"/>
  <c r="X111" i="26"/>
  <c r="W111" i="26"/>
  <c r="T111" i="26"/>
  <c r="Q111" i="26"/>
  <c r="P111" i="26"/>
  <c r="O111" i="26"/>
  <c r="N111" i="26"/>
  <c r="M111" i="26"/>
  <c r="L111" i="26"/>
  <c r="I111" i="26"/>
  <c r="H111" i="26"/>
  <c r="D57" i="14" s="1"/>
  <c r="Y110" i="26"/>
  <c r="Y109" i="26" s="1"/>
  <c r="W110" i="26"/>
  <c r="V110" i="26"/>
  <c r="U110" i="26" s="1"/>
  <c r="U109" i="26" s="1"/>
  <c r="S110" i="26"/>
  <c r="R110" i="26"/>
  <c r="R109" i="26" s="1"/>
  <c r="U56" i="14" s="1"/>
  <c r="N110" i="26"/>
  <c r="L110" i="26"/>
  <c r="K110" i="26" s="1"/>
  <c r="K109" i="26" s="1"/>
  <c r="H110" i="26"/>
  <c r="H109" i="26" s="1"/>
  <c r="D56" i="14" s="1"/>
  <c r="AB109" i="26"/>
  <c r="AA109" i="26"/>
  <c r="Z109" i="26"/>
  <c r="X109" i="26"/>
  <c r="W109" i="26"/>
  <c r="V109" i="26"/>
  <c r="T109" i="26"/>
  <c r="S109" i="26"/>
  <c r="Q109" i="26"/>
  <c r="P109" i="26"/>
  <c r="O109" i="26"/>
  <c r="N109" i="26"/>
  <c r="M109" i="26"/>
  <c r="I109" i="26"/>
  <c r="Y108" i="26"/>
  <c r="W108" i="26"/>
  <c r="V108" i="26"/>
  <c r="S108" i="26"/>
  <c r="R108" i="26" s="1"/>
  <c r="R107" i="26" s="1"/>
  <c r="U55" i="14" s="1"/>
  <c r="N108" i="26"/>
  <c r="N107" i="26" s="1"/>
  <c r="L108" i="26"/>
  <c r="K108" i="26"/>
  <c r="J108" i="26" s="1"/>
  <c r="J107" i="26" s="1"/>
  <c r="H108" i="26"/>
  <c r="G108" i="26"/>
  <c r="G107" i="26" s="1"/>
  <c r="C55" i="14" s="1"/>
  <c r="AB107" i="26"/>
  <c r="AA107" i="26"/>
  <c r="Z107" i="26"/>
  <c r="X107" i="26"/>
  <c r="W107" i="26"/>
  <c r="V107" i="26"/>
  <c r="T107" i="26"/>
  <c r="Q107" i="26"/>
  <c r="P107" i="26"/>
  <c r="O107" i="26"/>
  <c r="M107" i="26"/>
  <c r="L107" i="26"/>
  <c r="I107" i="26"/>
  <c r="H107" i="26"/>
  <c r="D55" i="14" s="1"/>
  <c r="Y106" i="26"/>
  <c r="Y105" i="26" s="1"/>
  <c r="W106" i="26"/>
  <c r="V106" i="26"/>
  <c r="U106" i="26" s="1"/>
  <c r="U105" i="26" s="1"/>
  <c r="S106" i="26"/>
  <c r="R106" i="26"/>
  <c r="R105" i="26" s="1"/>
  <c r="U54" i="14" s="1"/>
  <c r="N106" i="26"/>
  <c r="L106" i="26"/>
  <c r="K106" i="26" s="1"/>
  <c r="K105" i="26" s="1"/>
  <c r="H106" i="26"/>
  <c r="H105" i="26" s="1"/>
  <c r="D54" i="14" s="1"/>
  <c r="AB105" i="26"/>
  <c r="AA105" i="26"/>
  <c r="Z105" i="26"/>
  <c r="X105" i="26"/>
  <c r="W105" i="26"/>
  <c r="V105" i="26"/>
  <c r="T105" i="26"/>
  <c r="S105" i="26"/>
  <c r="Q105" i="26"/>
  <c r="P105" i="26"/>
  <c r="O105" i="26"/>
  <c r="N105" i="26"/>
  <c r="M105" i="26"/>
  <c r="I105" i="26"/>
  <c r="Y104" i="26"/>
  <c r="W104" i="26"/>
  <c r="V104" i="26"/>
  <c r="S104" i="26"/>
  <c r="R104" i="26" s="1"/>
  <c r="R103" i="26" s="1"/>
  <c r="U53" i="14" s="1"/>
  <c r="N104" i="26"/>
  <c r="N103" i="26" s="1"/>
  <c r="L104" i="26"/>
  <c r="K104" i="26"/>
  <c r="J104" i="26" s="1"/>
  <c r="J103" i="26" s="1"/>
  <c r="H104" i="26"/>
  <c r="G104" i="26"/>
  <c r="G103" i="26" s="1"/>
  <c r="C53" i="14" s="1"/>
  <c r="AB103" i="26"/>
  <c r="AA103" i="26"/>
  <c r="Z103" i="26"/>
  <c r="X103" i="26"/>
  <c r="W103" i="26"/>
  <c r="V103" i="26"/>
  <c r="T103" i="26"/>
  <c r="Q103" i="26"/>
  <c r="P103" i="26"/>
  <c r="O103" i="26"/>
  <c r="M103" i="26"/>
  <c r="L103" i="26"/>
  <c r="I103" i="26"/>
  <c r="H103" i="26"/>
  <c r="D53" i="14" s="1"/>
  <c r="Y102" i="26"/>
  <c r="Y101" i="26" s="1"/>
  <c r="W102" i="26"/>
  <c r="V102" i="26"/>
  <c r="U102" i="26" s="1"/>
  <c r="U101" i="26" s="1"/>
  <c r="S102" i="26"/>
  <c r="R102" i="26"/>
  <c r="R101" i="26" s="1"/>
  <c r="U52" i="14" s="1"/>
  <c r="N102" i="26"/>
  <c r="L102" i="26"/>
  <c r="K102" i="26" s="1"/>
  <c r="K101" i="26" s="1"/>
  <c r="H102" i="26"/>
  <c r="H101" i="26" s="1"/>
  <c r="D52" i="14" s="1"/>
  <c r="AB101" i="26"/>
  <c r="AA101" i="26"/>
  <c r="Z101" i="26"/>
  <c r="X101" i="26"/>
  <c r="W101" i="26"/>
  <c r="V101" i="26"/>
  <c r="T101" i="26"/>
  <c r="S101" i="26"/>
  <c r="Q101" i="26"/>
  <c r="P101" i="26"/>
  <c r="O101" i="26"/>
  <c r="N101" i="26"/>
  <c r="M101" i="26"/>
  <c r="I101" i="26"/>
  <c r="Y100" i="26"/>
  <c r="W100" i="26"/>
  <c r="V100" i="26"/>
  <c r="S100" i="26"/>
  <c r="R100" i="26" s="1"/>
  <c r="R99" i="26" s="1"/>
  <c r="U51" i="14" s="1"/>
  <c r="N100" i="26"/>
  <c r="N99" i="26" s="1"/>
  <c r="L100" i="26"/>
  <c r="K100" i="26"/>
  <c r="J100" i="26" s="1"/>
  <c r="J99" i="26" s="1"/>
  <c r="H100" i="26"/>
  <c r="G100" i="26"/>
  <c r="G99" i="26" s="1"/>
  <c r="C51" i="14" s="1"/>
  <c r="AB99" i="26"/>
  <c r="AA99" i="26"/>
  <c r="Z99" i="26"/>
  <c r="X99" i="26"/>
  <c r="W99" i="26"/>
  <c r="V99" i="26"/>
  <c r="T99" i="26"/>
  <c r="Q99" i="26"/>
  <c r="P99" i="26"/>
  <c r="O99" i="26"/>
  <c r="M99" i="26"/>
  <c r="L99" i="26"/>
  <c r="I99" i="26"/>
  <c r="H99" i="26"/>
  <c r="D51" i="14" s="1"/>
  <c r="Y98" i="26"/>
  <c r="Y97" i="26" s="1"/>
  <c r="W98" i="26"/>
  <c r="V98" i="26"/>
  <c r="U98" i="26" s="1"/>
  <c r="U97" i="26" s="1"/>
  <c r="S98" i="26"/>
  <c r="R98" i="26"/>
  <c r="R97" i="26" s="1"/>
  <c r="U50" i="14" s="1"/>
  <c r="N98" i="26"/>
  <c r="L98" i="26"/>
  <c r="K98" i="26" s="1"/>
  <c r="K97" i="26" s="1"/>
  <c r="H98" i="26"/>
  <c r="H97" i="26" s="1"/>
  <c r="D50" i="14" s="1"/>
  <c r="AB97" i="26"/>
  <c r="AA97" i="26"/>
  <c r="Z97" i="26"/>
  <c r="X97" i="26"/>
  <c r="W97" i="26"/>
  <c r="V97" i="26"/>
  <c r="T97" i="26"/>
  <c r="S97" i="26"/>
  <c r="Q97" i="26"/>
  <c r="P97" i="26"/>
  <c r="O97" i="26"/>
  <c r="N97" i="26"/>
  <c r="M97" i="26"/>
  <c r="I97" i="26"/>
  <c r="Y96" i="26"/>
  <c r="W96" i="26"/>
  <c r="V96" i="26"/>
  <c r="S96" i="26"/>
  <c r="R96" i="26" s="1"/>
  <c r="N96" i="26"/>
  <c r="L96" i="26"/>
  <c r="K96" i="26"/>
  <c r="J96" i="26" s="1"/>
  <c r="H96" i="26"/>
  <c r="G96" i="26"/>
  <c r="Y94" i="26"/>
  <c r="W94" i="26"/>
  <c r="V94" i="26" s="1"/>
  <c r="S94" i="26"/>
  <c r="R94" i="26" s="1"/>
  <c r="N94" i="26"/>
  <c r="L94" i="26"/>
  <c r="K94" i="26" s="1"/>
  <c r="J94" i="26" s="1"/>
  <c r="H94" i="26"/>
  <c r="G94" i="26" s="1"/>
  <c r="Y93" i="26"/>
  <c r="W93" i="26"/>
  <c r="V93" i="26"/>
  <c r="S93" i="26"/>
  <c r="R93" i="26" s="1"/>
  <c r="N93" i="26"/>
  <c r="L93" i="26"/>
  <c r="K93" i="26"/>
  <c r="J93" i="26" s="1"/>
  <c r="H93" i="26"/>
  <c r="G93" i="26"/>
  <c r="Y92" i="26"/>
  <c r="W92" i="26"/>
  <c r="V92" i="26" s="1"/>
  <c r="V90" i="26" s="1"/>
  <c r="S92" i="26"/>
  <c r="R92" i="26" s="1"/>
  <c r="N92" i="26"/>
  <c r="L92" i="26"/>
  <c r="K92" i="26" s="1"/>
  <c r="J92" i="26" s="1"/>
  <c r="H92" i="26"/>
  <c r="G92" i="26" s="1"/>
  <c r="Y91" i="26"/>
  <c r="W91" i="26"/>
  <c r="V91" i="26"/>
  <c r="S91" i="26"/>
  <c r="R91" i="26" s="1"/>
  <c r="N91" i="26"/>
  <c r="N90" i="26" s="1"/>
  <c r="L91" i="26"/>
  <c r="K91" i="26"/>
  <c r="J91" i="26" s="1"/>
  <c r="H91" i="26"/>
  <c r="G91" i="26"/>
  <c r="AB90" i="26"/>
  <c r="AA90" i="26"/>
  <c r="Z90" i="26"/>
  <c r="X90" i="26"/>
  <c r="T90" i="26"/>
  <c r="Q90" i="26"/>
  <c r="P90" i="26"/>
  <c r="O90" i="26"/>
  <c r="M90" i="26"/>
  <c r="I90" i="26"/>
  <c r="Y89" i="26"/>
  <c r="W89" i="26"/>
  <c r="V89" i="26"/>
  <c r="U89" i="26" s="1"/>
  <c r="S89" i="26"/>
  <c r="R89" i="26"/>
  <c r="N89" i="26"/>
  <c r="L89" i="26"/>
  <c r="K89" i="26" s="1"/>
  <c r="H89" i="26"/>
  <c r="G89" i="26" s="1"/>
  <c r="Y88" i="26"/>
  <c r="W88" i="26"/>
  <c r="V88" i="26" s="1"/>
  <c r="U88" i="26" s="1"/>
  <c r="S88" i="26"/>
  <c r="R88" i="26" s="1"/>
  <c r="N88" i="26"/>
  <c r="L88" i="26"/>
  <c r="K88" i="26"/>
  <c r="H88" i="26"/>
  <c r="G88" i="26" s="1"/>
  <c r="Y87" i="26"/>
  <c r="W87" i="26"/>
  <c r="V87" i="26"/>
  <c r="U87" i="26" s="1"/>
  <c r="S87" i="26"/>
  <c r="R87" i="26"/>
  <c r="N87" i="26"/>
  <c r="L87" i="26"/>
  <c r="K87" i="26" s="1"/>
  <c r="H87" i="26"/>
  <c r="G87" i="26" s="1"/>
  <c r="Y86" i="26"/>
  <c r="W86" i="26"/>
  <c r="V86" i="26" s="1"/>
  <c r="U86" i="26" s="1"/>
  <c r="S86" i="26"/>
  <c r="R86" i="26" s="1"/>
  <c r="N86" i="26"/>
  <c r="L86" i="26"/>
  <c r="K86" i="26"/>
  <c r="H86" i="26"/>
  <c r="G86" i="26" s="1"/>
  <c r="Y84" i="26"/>
  <c r="W84" i="26"/>
  <c r="V84" i="26"/>
  <c r="U84" i="26" s="1"/>
  <c r="S84" i="26"/>
  <c r="R84" i="26"/>
  <c r="N84" i="26"/>
  <c r="L84" i="26"/>
  <c r="K84" i="26" s="1"/>
  <c r="H84" i="26"/>
  <c r="G84" i="26" s="1"/>
  <c r="Y83" i="26"/>
  <c r="W83" i="26"/>
  <c r="V83" i="26" s="1"/>
  <c r="S83" i="26"/>
  <c r="R83" i="26" s="1"/>
  <c r="R82" i="26" s="1"/>
  <c r="U48" i="14" s="1"/>
  <c r="N83" i="26"/>
  <c r="L83" i="26"/>
  <c r="K83" i="26"/>
  <c r="H83" i="26"/>
  <c r="AB82" i="26"/>
  <c r="AA82" i="26"/>
  <c r="Z82" i="26"/>
  <c r="X82" i="26"/>
  <c r="W82" i="26"/>
  <c r="T82" i="26"/>
  <c r="Q82" i="26"/>
  <c r="P82" i="26"/>
  <c r="O82" i="26"/>
  <c r="N82" i="26"/>
  <c r="M82" i="26"/>
  <c r="L82" i="26"/>
  <c r="I82" i="26"/>
  <c r="Y81" i="26"/>
  <c r="W81" i="26"/>
  <c r="V81" i="26" s="1"/>
  <c r="V78" i="26" s="1"/>
  <c r="S81" i="26"/>
  <c r="R81" i="26" s="1"/>
  <c r="N81" i="26"/>
  <c r="L81" i="26"/>
  <c r="K81" i="26" s="1"/>
  <c r="J81" i="26" s="1"/>
  <c r="H81" i="26"/>
  <c r="G81" i="26" s="1"/>
  <c r="Y79" i="26"/>
  <c r="W79" i="26"/>
  <c r="V79" i="26"/>
  <c r="S79" i="26"/>
  <c r="R79" i="26" s="1"/>
  <c r="N79" i="26"/>
  <c r="N78" i="26" s="1"/>
  <c r="L79" i="26"/>
  <c r="K79" i="26"/>
  <c r="J79" i="26" s="1"/>
  <c r="H79" i="26"/>
  <c r="G79" i="26"/>
  <c r="AB78" i="26"/>
  <c r="AA78" i="26"/>
  <c r="Z78" i="26"/>
  <c r="X78" i="26"/>
  <c r="T78" i="26"/>
  <c r="Q78" i="26"/>
  <c r="P78" i="26"/>
  <c r="O78" i="26"/>
  <c r="M78" i="26"/>
  <c r="I78" i="26"/>
  <c r="Y77" i="26"/>
  <c r="W77" i="26"/>
  <c r="V77" i="26"/>
  <c r="U77" i="26" s="1"/>
  <c r="S77" i="26"/>
  <c r="R77" i="26"/>
  <c r="N77" i="26"/>
  <c r="L77" i="26"/>
  <c r="K77" i="26" s="1"/>
  <c r="H77" i="26"/>
  <c r="G77" i="26" s="1"/>
  <c r="Y75" i="26"/>
  <c r="W75" i="26"/>
  <c r="V75" i="26" s="1"/>
  <c r="S75" i="26"/>
  <c r="R75" i="26" s="1"/>
  <c r="N75" i="26"/>
  <c r="L75" i="26"/>
  <c r="K75" i="26"/>
  <c r="H75" i="26"/>
  <c r="G75" i="26" s="1"/>
  <c r="Y74" i="26"/>
  <c r="Y73" i="26" s="1"/>
  <c r="W74" i="26"/>
  <c r="V74" i="26"/>
  <c r="U74" i="26" s="1"/>
  <c r="S74" i="26"/>
  <c r="R74" i="26"/>
  <c r="R73" i="26" s="1"/>
  <c r="U46" i="14" s="1"/>
  <c r="N74" i="26"/>
  <c r="L74" i="26"/>
  <c r="K74" i="26" s="1"/>
  <c r="K73" i="26" s="1"/>
  <c r="H74" i="26"/>
  <c r="H73" i="26" s="1"/>
  <c r="D46" i="14" s="1"/>
  <c r="AB73" i="26"/>
  <c r="AA73" i="26"/>
  <c r="Z73" i="26"/>
  <c r="X73" i="26"/>
  <c r="T73" i="26"/>
  <c r="S73" i="26"/>
  <c r="Q73" i="26"/>
  <c r="P73" i="26"/>
  <c r="O73" i="26"/>
  <c r="M73" i="26"/>
  <c r="I73" i="26"/>
  <c r="Y72" i="26"/>
  <c r="W72" i="26"/>
  <c r="V72" i="26"/>
  <c r="S72" i="26"/>
  <c r="R72" i="26" s="1"/>
  <c r="N72" i="26"/>
  <c r="L72" i="26"/>
  <c r="K72" i="26"/>
  <c r="J72" i="26" s="1"/>
  <c r="H72" i="26"/>
  <c r="G72" i="26"/>
  <c r="Y70" i="26"/>
  <c r="V70" i="26"/>
  <c r="S70" i="26"/>
  <c r="R70" i="26"/>
  <c r="N70" i="26"/>
  <c r="K70" i="26"/>
  <c r="J70" i="26" s="1"/>
  <c r="H70" i="26"/>
  <c r="G70" i="26" s="1"/>
  <c r="Y69" i="26"/>
  <c r="V69" i="26"/>
  <c r="S69" i="26"/>
  <c r="R69" i="26" s="1"/>
  <c r="N69" i="26"/>
  <c r="N68" i="26" s="1"/>
  <c r="K69" i="26"/>
  <c r="H69" i="26"/>
  <c r="G69" i="26" s="1"/>
  <c r="G68" i="26" s="1"/>
  <c r="C45" i="14" s="1"/>
  <c r="AB68" i="26"/>
  <c r="AA68" i="26"/>
  <c r="Z68" i="26"/>
  <c r="X68" i="26"/>
  <c r="W68" i="26"/>
  <c r="T68" i="26"/>
  <c r="Q68" i="26"/>
  <c r="P68" i="26"/>
  <c r="O68" i="26"/>
  <c r="M68" i="26"/>
  <c r="L68" i="26"/>
  <c r="I68" i="26"/>
  <c r="Y67" i="26"/>
  <c r="W67" i="26"/>
  <c r="V67" i="26" s="1"/>
  <c r="U67" i="26" s="1"/>
  <c r="S67" i="26"/>
  <c r="R67" i="26" s="1"/>
  <c r="N67" i="26"/>
  <c r="L67" i="26"/>
  <c r="K67" i="26"/>
  <c r="H67" i="26"/>
  <c r="G67" i="26" s="1"/>
  <c r="Y66" i="26"/>
  <c r="W66" i="26"/>
  <c r="V66" i="26"/>
  <c r="U66" i="26" s="1"/>
  <c r="S66" i="26"/>
  <c r="R66" i="26"/>
  <c r="N66" i="26"/>
  <c r="L66" i="26"/>
  <c r="K66" i="26" s="1"/>
  <c r="H66" i="26"/>
  <c r="G66" i="26" s="1"/>
  <c r="Y65" i="26"/>
  <c r="W65" i="26"/>
  <c r="V65" i="26" s="1"/>
  <c r="U65" i="26" s="1"/>
  <c r="S65" i="26"/>
  <c r="R65" i="26" s="1"/>
  <c r="N65" i="26"/>
  <c r="L65" i="26"/>
  <c r="K65" i="26"/>
  <c r="H65" i="26"/>
  <c r="G65" i="26" s="1"/>
  <c r="Y64" i="26"/>
  <c r="W64" i="26"/>
  <c r="V64" i="26"/>
  <c r="U64" i="26" s="1"/>
  <c r="S64" i="26"/>
  <c r="R64" i="26"/>
  <c r="N64" i="26"/>
  <c r="L64" i="26"/>
  <c r="K64" i="26" s="1"/>
  <c r="H64" i="26"/>
  <c r="G64" i="26" s="1"/>
  <c r="Y63" i="26"/>
  <c r="W63" i="26"/>
  <c r="S63" i="26"/>
  <c r="R63" i="26" s="1"/>
  <c r="N63" i="26"/>
  <c r="L63" i="26"/>
  <c r="K63" i="26"/>
  <c r="H63" i="26"/>
  <c r="G63" i="26" s="1"/>
  <c r="Y61" i="26"/>
  <c r="V61" i="26"/>
  <c r="U61" i="26"/>
  <c r="S61" i="26"/>
  <c r="R61" i="26"/>
  <c r="N61" i="26"/>
  <c r="K61" i="26"/>
  <c r="J61" i="26" s="1"/>
  <c r="H61" i="26"/>
  <c r="G61" i="26"/>
  <c r="Y60" i="26"/>
  <c r="V60" i="26"/>
  <c r="S60" i="26"/>
  <c r="R60" i="26"/>
  <c r="N60" i="26"/>
  <c r="K60" i="26"/>
  <c r="J60" i="26" s="1"/>
  <c r="H60" i="26"/>
  <c r="G60" i="26" s="1"/>
  <c r="Y59" i="26"/>
  <c r="V59" i="26"/>
  <c r="U59" i="26" s="1"/>
  <c r="S59" i="26"/>
  <c r="R59" i="26" s="1"/>
  <c r="N59" i="26"/>
  <c r="K59" i="26"/>
  <c r="H59" i="26"/>
  <c r="G59" i="26" s="1"/>
  <c r="Y58" i="26"/>
  <c r="U58" i="26" s="1"/>
  <c r="V58" i="26"/>
  <c r="S58" i="26"/>
  <c r="R58" i="26" s="1"/>
  <c r="N58" i="26"/>
  <c r="K58" i="26"/>
  <c r="J58" i="26"/>
  <c r="H58" i="26"/>
  <c r="G58" i="26" s="1"/>
  <c r="Y57" i="26"/>
  <c r="V57" i="26"/>
  <c r="U57" i="26"/>
  <c r="S57" i="26"/>
  <c r="R57" i="26"/>
  <c r="N57" i="26"/>
  <c r="K57" i="26"/>
  <c r="J57" i="26" s="1"/>
  <c r="H57" i="26"/>
  <c r="G57" i="26"/>
  <c r="Y56" i="26"/>
  <c r="V56" i="26"/>
  <c r="S56" i="26"/>
  <c r="R56" i="26"/>
  <c r="N56" i="26"/>
  <c r="K56" i="26"/>
  <c r="J56" i="26" s="1"/>
  <c r="H56" i="26"/>
  <c r="G56" i="26" s="1"/>
  <c r="Y55" i="26"/>
  <c r="V55" i="26"/>
  <c r="U55" i="26" s="1"/>
  <c r="S55" i="26"/>
  <c r="R55" i="26" s="1"/>
  <c r="N55" i="26"/>
  <c r="K55" i="26"/>
  <c r="H55" i="26"/>
  <c r="G55" i="26" s="1"/>
  <c r="Y54" i="26"/>
  <c r="U54" i="26" s="1"/>
  <c r="V54" i="26"/>
  <c r="S54" i="26"/>
  <c r="N54" i="26"/>
  <c r="K54" i="26"/>
  <c r="J54" i="26"/>
  <c r="H54" i="26"/>
  <c r="G54" i="26" s="1"/>
  <c r="Y53" i="26"/>
  <c r="V53" i="26"/>
  <c r="U53" i="26"/>
  <c r="S53" i="26"/>
  <c r="R53" i="26"/>
  <c r="N53" i="26"/>
  <c r="K53" i="26"/>
  <c r="J53" i="26" s="1"/>
  <c r="H53" i="26"/>
  <c r="G53" i="26"/>
  <c r="AB52" i="26"/>
  <c r="AA52" i="26"/>
  <c r="Z52" i="26"/>
  <c r="X52" i="26"/>
  <c r="T52" i="26"/>
  <c r="Q52" i="26"/>
  <c r="P52" i="26"/>
  <c r="O52" i="26"/>
  <c r="M52" i="26"/>
  <c r="I52" i="26"/>
  <c r="Y51" i="26"/>
  <c r="W51" i="26"/>
  <c r="V51" i="26" s="1"/>
  <c r="U51" i="26" s="1"/>
  <c r="S51" i="26"/>
  <c r="R51" i="26" s="1"/>
  <c r="N51" i="26"/>
  <c r="L51" i="26"/>
  <c r="K51" i="26"/>
  <c r="H51" i="26"/>
  <c r="G51" i="26" s="1"/>
  <c r="Y49" i="26"/>
  <c r="V49" i="26"/>
  <c r="U49" i="26"/>
  <c r="S49" i="26"/>
  <c r="R49" i="26"/>
  <c r="N49" i="26"/>
  <c r="L49" i="26"/>
  <c r="K49" i="26" s="1"/>
  <c r="J49" i="26" s="1"/>
  <c r="H49" i="26"/>
  <c r="G49" i="26"/>
  <c r="Y48" i="26"/>
  <c r="V48" i="26"/>
  <c r="S48" i="26"/>
  <c r="N48" i="26"/>
  <c r="L48" i="26"/>
  <c r="H48" i="26"/>
  <c r="G48" i="26" s="1"/>
  <c r="Y47" i="26"/>
  <c r="U47" i="26" s="1"/>
  <c r="V47" i="26"/>
  <c r="S47" i="26"/>
  <c r="R47" i="26" s="1"/>
  <c r="N47" i="26"/>
  <c r="L47" i="26"/>
  <c r="K47" i="26"/>
  <c r="J47" i="26" s="1"/>
  <c r="H47" i="26"/>
  <c r="G47" i="26" s="1"/>
  <c r="Y46" i="26"/>
  <c r="V46" i="26"/>
  <c r="S46" i="26"/>
  <c r="R46" i="26" s="1"/>
  <c r="N46" i="26"/>
  <c r="L46" i="26"/>
  <c r="K46" i="26"/>
  <c r="H46" i="26"/>
  <c r="AB45" i="26"/>
  <c r="AA45" i="26"/>
  <c r="Z45" i="26"/>
  <c r="X45" i="26"/>
  <c r="W45" i="26"/>
  <c r="T45" i="26"/>
  <c r="Q45" i="26"/>
  <c r="P45" i="26"/>
  <c r="O45" i="26"/>
  <c r="M45" i="26"/>
  <c r="I45" i="26"/>
  <c r="Y44" i="26"/>
  <c r="W44" i="26"/>
  <c r="S44" i="26"/>
  <c r="R44" i="26" s="1"/>
  <c r="N44" i="26"/>
  <c r="L44" i="26"/>
  <c r="H44" i="26"/>
  <c r="Y43" i="26"/>
  <c r="W43" i="26"/>
  <c r="V43" i="26"/>
  <c r="S43" i="26"/>
  <c r="R43" i="26" s="1"/>
  <c r="N43" i="26"/>
  <c r="N42" i="26" s="1"/>
  <c r="L43" i="26"/>
  <c r="K43" i="26"/>
  <c r="J43" i="26" s="1"/>
  <c r="H43" i="26"/>
  <c r="G43" i="26"/>
  <c r="AB42" i="26"/>
  <c r="AA42" i="26"/>
  <c r="AA12" i="26" s="1"/>
  <c r="Z42" i="26"/>
  <c r="X42" i="26"/>
  <c r="T42" i="26"/>
  <c r="Q42" i="26"/>
  <c r="P42" i="26"/>
  <c r="O42" i="26"/>
  <c r="M42" i="26"/>
  <c r="I42" i="26"/>
  <c r="Y41" i="26"/>
  <c r="W41" i="26"/>
  <c r="V41" i="26"/>
  <c r="U41" i="26" s="1"/>
  <c r="S41" i="26"/>
  <c r="R41" i="26"/>
  <c r="N41" i="26"/>
  <c r="L41" i="26"/>
  <c r="K41" i="26" s="1"/>
  <c r="H41" i="26"/>
  <c r="G41" i="26" s="1"/>
  <c r="Y40" i="26"/>
  <c r="W40" i="26"/>
  <c r="V40" i="26" s="1"/>
  <c r="U40" i="26" s="1"/>
  <c r="S40" i="26"/>
  <c r="R40" i="26" s="1"/>
  <c r="N40" i="26"/>
  <c r="L40" i="26"/>
  <c r="K40" i="26"/>
  <c r="H40" i="26"/>
  <c r="G40" i="26" s="1"/>
  <c r="Y39" i="26"/>
  <c r="W39" i="26"/>
  <c r="V39" i="26"/>
  <c r="U39" i="26" s="1"/>
  <c r="S39" i="26"/>
  <c r="R39" i="26"/>
  <c r="N39" i="26"/>
  <c r="L39" i="26"/>
  <c r="K39" i="26" s="1"/>
  <c r="H39" i="26"/>
  <c r="G39" i="26" s="1"/>
  <c r="Y38" i="26"/>
  <c r="W38" i="26"/>
  <c r="V38" i="26" s="1"/>
  <c r="U38" i="26" s="1"/>
  <c r="S38" i="26"/>
  <c r="R38" i="26" s="1"/>
  <c r="N38" i="26"/>
  <c r="L38" i="26"/>
  <c r="K38" i="26"/>
  <c r="H38" i="26"/>
  <c r="G38" i="26" s="1"/>
  <c r="Y37" i="26"/>
  <c r="W37" i="26"/>
  <c r="V37" i="26"/>
  <c r="U37" i="26" s="1"/>
  <c r="S37" i="26"/>
  <c r="R37" i="26"/>
  <c r="N37" i="26"/>
  <c r="L37" i="26"/>
  <c r="K37" i="26" s="1"/>
  <c r="H37" i="26"/>
  <c r="G37" i="26" s="1"/>
  <c r="Y36" i="26"/>
  <c r="W36" i="26"/>
  <c r="V36" i="26" s="1"/>
  <c r="U36" i="26" s="1"/>
  <c r="S36" i="26"/>
  <c r="R36" i="26" s="1"/>
  <c r="N36" i="26"/>
  <c r="L36" i="26"/>
  <c r="K36" i="26"/>
  <c r="H36" i="26"/>
  <c r="G36" i="26" s="1"/>
  <c r="Y35" i="26"/>
  <c r="W35" i="26"/>
  <c r="V35" i="26"/>
  <c r="U35" i="26" s="1"/>
  <c r="S35" i="26"/>
  <c r="R35" i="26"/>
  <c r="N35" i="26"/>
  <c r="L35" i="26"/>
  <c r="K35" i="26" s="1"/>
  <c r="H35" i="26"/>
  <c r="G35" i="26" s="1"/>
  <c r="Y34" i="26"/>
  <c r="W34" i="26"/>
  <c r="V34" i="26" s="1"/>
  <c r="S34" i="26"/>
  <c r="N34" i="26"/>
  <c r="L34" i="26"/>
  <c r="K34" i="26"/>
  <c r="K33" i="26" s="1"/>
  <c r="H34" i="26"/>
  <c r="AB33" i="26"/>
  <c r="AA33" i="26"/>
  <c r="Z33" i="26"/>
  <c r="X33" i="26"/>
  <c r="W33" i="26"/>
  <c r="T33" i="26"/>
  <c r="Q33" i="26"/>
  <c r="P33" i="26"/>
  <c r="O33" i="26"/>
  <c r="N33" i="26"/>
  <c r="M33" i="26"/>
  <c r="L33" i="26"/>
  <c r="I33" i="26"/>
  <c r="Y32" i="26"/>
  <c r="W32" i="26"/>
  <c r="V32" i="26" s="1"/>
  <c r="U32" i="26" s="1"/>
  <c r="S32" i="26"/>
  <c r="R32" i="26"/>
  <c r="N32" i="26"/>
  <c r="L32" i="26"/>
  <c r="K32" i="26" s="1"/>
  <c r="J32" i="26"/>
  <c r="H32" i="26"/>
  <c r="G32" i="26"/>
  <c r="Y31" i="26"/>
  <c r="W31" i="26"/>
  <c r="V31" i="26" s="1"/>
  <c r="U31" i="26" s="1"/>
  <c r="S31" i="26"/>
  <c r="R31" i="26"/>
  <c r="N31" i="26"/>
  <c r="L31" i="26"/>
  <c r="K31" i="26" s="1"/>
  <c r="J31" i="26" s="1"/>
  <c r="H31" i="26"/>
  <c r="G31" i="26"/>
  <c r="Y30" i="26"/>
  <c r="W30" i="26"/>
  <c r="V30" i="26" s="1"/>
  <c r="U30" i="26" s="1"/>
  <c r="S30" i="26"/>
  <c r="R30" i="26"/>
  <c r="N30" i="26"/>
  <c r="L30" i="26"/>
  <c r="K30" i="26" s="1"/>
  <c r="J30" i="26"/>
  <c r="H30" i="26"/>
  <c r="G30" i="26"/>
  <c r="Y29" i="26"/>
  <c r="W29" i="26"/>
  <c r="V29" i="26" s="1"/>
  <c r="U29" i="26" s="1"/>
  <c r="S29" i="26"/>
  <c r="R29" i="26"/>
  <c r="N29" i="26"/>
  <c r="L29" i="26"/>
  <c r="K29" i="26" s="1"/>
  <c r="J29" i="26" s="1"/>
  <c r="H29" i="26"/>
  <c r="G29" i="26"/>
  <c r="Y28" i="26"/>
  <c r="W28" i="26"/>
  <c r="V28" i="26" s="1"/>
  <c r="U28" i="26" s="1"/>
  <c r="S28" i="26"/>
  <c r="R28" i="26"/>
  <c r="N28" i="26"/>
  <c r="L28" i="26"/>
  <c r="K28" i="26" s="1"/>
  <c r="J28" i="26"/>
  <c r="H28" i="26"/>
  <c r="G28" i="26"/>
  <c r="Y27" i="26"/>
  <c r="W27" i="26"/>
  <c r="V27" i="26" s="1"/>
  <c r="U27" i="26" s="1"/>
  <c r="S27" i="26"/>
  <c r="R27" i="26"/>
  <c r="N27" i="26"/>
  <c r="L27" i="26"/>
  <c r="K27" i="26" s="1"/>
  <c r="J27" i="26" s="1"/>
  <c r="H27" i="26"/>
  <c r="G27" i="26"/>
  <c r="Y26" i="26"/>
  <c r="W26" i="26"/>
  <c r="V26" i="26" s="1"/>
  <c r="U26" i="26" s="1"/>
  <c r="S26" i="26"/>
  <c r="R26" i="26"/>
  <c r="N26" i="26"/>
  <c r="L26" i="26"/>
  <c r="K26" i="26" s="1"/>
  <c r="J26" i="26"/>
  <c r="H26" i="26"/>
  <c r="G26" i="26"/>
  <c r="Y25" i="26"/>
  <c r="W25" i="26"/>
  <c r="V25" i="26" s="1"/>
  <c r="U25" i="26" s="1"/>
  <c r="S25" i="26"/>
  <c r="R25" i="26"/>
  <c r="N25" i="26"/>
  <c r="L25" i="26"/>
  <c r="K25" i="26" s="1"/>
  <c r="J25" i="26" s="1"/>
  <c r="H25" i="26"/>
  <c r="G25" i="26" s="1"/>
  <c r="Y24" i="26"/>
  <c r="W24" i="26"/>
  <c r="V24" i="26" s="1"/>
  <c r="S24" i="26"/>
  <c r="R24" i="26" s="1"/>
  <c r="N24" i="26"/>
  <c r="N20" i="26" s="1"/>
  <c r="L24" i="26"/>
  <c r="K24" i="26"/>
  <c r="J24" i="26" s="1"/>
  <c r="H24" i="26"/>
  <c r="G24" i="26" s="1"/>
  <c r="Y23" i="26"/>
  <c r="W23" i="26"/>
  <c r="V23" i="26" s="1"/>
  <c r="U23" i="26" s="1"/>
  <c r="S23" i="26"/>
  <c r="R23" i="26"/>
  <c r="N23" i="26"/>
  <c r="L23" i="26"/>
  <c r="K23" i="26" s="1"/>
  <c r="J23" i="26"/>
  <c r="H23" i="26"/>
  <c r="G23" i="26" s="1"/>
  <c r="Y22" i="26"/>
  <c r="W22" i="26"/>
  <c r="V22" i="26" s="1"/>
  <c r="S22" i="26"/>
  <c r="R22" i="26" s="1"/>
  <c r="N22" i="26"/>
  <c r="L22" i="26"/>
  <c r="K22" i="26"/>
  <c r="J22" i="26" s="1"/>
  <c r="H22" i="26"/>
  <c r="Y21" i="26"/>
  <c r="W21" i="26"/>
  <c r="V21" i="26" s="1"/>
  <c r="S21" i="26"/>
  <c r="R21" i="26"/>
  <c r="R20" i="26" s="1"/>
  <c r="U40" i="14" s="1"/>
  <c r="N21" i="26"/>
  <c r="L21" i="26"/>
  <c r="K21" i="26" s="1"/>
  <c r="K20" i="26" s="1"/>
  <c r="H21" i="26"/>
  <c r="G21" i="26" s="1"/>
  <c r="AB20" i="26"/>
  <c r="AA20" i="26"/>
  <c r="Z20" i="26"/>
  <c r="X20" i="26"/>
  <c r="T20" i="26"/>
  <c r="Q20" i="26"/>
  <c r="P20" i="26"/>
  <c r="O20" i="26"/>
  <c r="M20" i="26"/>
  <c r="I20" i="26"/>
  <c r="Y19" i="26"/>
  <c r="W19" i="26"/>
  <c r="V19" i="26"/>
  <c r="U19" i="26" s="1"/>
  <c r="S19" i="26"/>
  <c r="R19" i="26" s="1"/>
  <c r="N19" i="26"/>
  <c r="L19" i="26"/>
  <c r="H19" i="26"/>
  <c r="G19" i="26"/>
  <c r="Y18" i="26"/>
  <c r="W18" i="26"/>
  <c r="V18" i="26" s="1"/>
  <c r="U18" i="26" s="1"/>
  <c r="S18" i="26"/>
  <c r="R18" i="26" s="1"/>
  <c r="N18" i="26"/>
  <c r="K18" i="26"/>
  <c r="H18" i="26"/>
  <c r="G18" i="26" s="1"/>
  <c r="Y17" i="26"/>
  <c r="Y13" i="26" s="1"/>
  <c r="W17" i="26"/>
  <c r="V17" i="26" s="1"/>
  <c r="S17" i="26"/>
  <c r="R17" i="26" s="1"/>
  <c r="N17" i="26"/>
  <c r="K17" i="26"/>
  <c r="J17" i="26" s="1"/>
  <c r="H17" i="26"/>
  <c r="G17" i="26" s="1"/>
  <c r="Y16" i="26"/>
  <c r="W16" i="26"/>
  <c r="V16" i="26" s="1"/>
  <c r="U16" i="26" s="1"/>
  <c r="S16" i="26"/>
  <c r="R16" i="26"/>
  <c r="N16" i="26"/>
  <c r="K16" i="26"/>
  <c r="J16" i="26" s="1"/>
  <c r="H16" i="26"/>
  <c r="G16" i="26" s="1"/>
  <c r="Y15" i="26"/>
  <c r="W15" i="26"/>
  <c r="S15" i="26"/>
  <c r="R15" i="26" s="1"/>
  <c r="N15" i="26"/>
  <c r="J15" i="26" s="1"/>
  <c r="K15" i="26"/>
  <c r="H15" i="26"/>
  <c r="G15" i="26" s="1"/>
  <c r="Y14" i="26"/>
  <c r="W14" i="26"/>
  <c r="V14" i="26"/>
  <c r="S14" i="26"/>
  <c r="R14" i="26" s="1"/>
  <c r="N14" i="26"/>
  <c r="K14" i="26"/>
  <c r="H14" i="26"/>
  <c r="AB13" i="26"/>
  <c r="AA13" i="26"/>
  <c r="Z13" i="26"/>
  <c r="Z12" i="26" s="1"/>
  <c r="X13" i="26"/>
  <c r="T13" i="26"/>
  <c r="T12" i="26" s="1"/>
  <c r="Q13" i="26"/>
  <c r="P13" i="26"/>
  <c r="P12" i="26" s="1"/>
  <c r="O13" i="26"/>
  <c r="M13" i="26"/>
  <c r="M12" i="26" s="1"/>
  <c r="I13" i="26"/>
  <c r="AB12" i="26"/>
  <c r="X12" i="26"/>
  <c r="Q12" i="26"/>
  <c r="O12" i="26"/>
  <c r="I12" i="26"/>
  <c r="V22" i="14" l="1"/>
  <c r="T22" i="14" s="1"/>
  <c r="W22" i="14"/>
  <c r="W25" i="14"/>
  <c r="V25" i="14"/>
  <c r="T25" i="14" s="1"/>
  <c r="V24" i="14"/>
  <c r="T24" i="14" s="1"/>
  <c r="AD24" i="14"/>
  <c r="AA21" i="14"/>
  <c r="AH23" i="14"/>
  <c r="V26" i="14"/>
  <c r="T26" i="14" s="1"/>
  <c r="AD26" i="14"/>
  <c r="W13" i="26"/>
  <c r="V15" i="26"/>
  <c r="U15" i="26" s="1"/>
  <c r="K19" i="26"/>
  <c r="J19" i="26" s="1"/>
  <c r="L13" i="26"/>
  <c r="G22" i="26"/>
  <c r="H20" i="26"/>
  <c r="D40" i="14" s="1"/>
  <c r="J34" i="26"/>
  <c r="U34" i="26"/>
  <c r="V33" i="26"/>
  <c r="J38" i="26"/>
  <c r="U43" i="26"/>
  <c r="K44" i="26"/>
  <c r="J44" i="26" s="1"/>
  <c r="J42" i="26" s="1"/>
  <c r="L42" i="26"/>
  <c r="J46" i="26"/>
  <c r="L45" i="26"/>
  <c r="K48" i="26"/>
  <c r="K45" i="26" s="1"/>
  <c r="S45" i="26"/>
  <c r="S52" i="26"/>
  <c r="R54" i="26"/>
  <c r="R52" i="26" s="1"/>
  <c r="U44" i="14" s="1"/>
  <c r="J65" i="26"/>
  <c r="V68" i="26"/>
  <c r="U69" i="26"/>
  <c r="U75" i="26"/>
  <c r="V73" i="26"/>
  <c r="J112" i="26"/>
  <c r="J111" i="26" s="1"/>
  <c r="K111" i="26"/>
  <c r="G14" i="26"/>
  <c r="H13" i="26"/>
  <c r="D39" i="14" s="1"/>
  <c r="N13" i="26"/>
  <c r="V13" i="26"/>
  <c r="U14" i="26"/>
  <c r="L20" i="26"/>
  <c r="S20" i="26"/>
  <c r="W20" i="26"/>
  <c r="J21" i="26"/>
  <c r="J20" i="26" s="1"/>
  <c r="R34" i="26"/>
  <c r="R33" i="26" s="1"/>
  <c r="U41" i="14" s="1"/>
  <c r="S33" i="26"/>
  <c r="J36" i="26"/>
  <c r="J40" i="26"/>
  <c r="G44" i="26"/>
  <c r="G42" i="26" s="1"/>
  <c r="C42" i="14" s="1"/>
  <c r="H42" i="26"/>
  <c r="D42" i="14" s="1"/>
  <c r="V44" i="26"/>
  <c r="V42" i="26" s="1"/>
  <c r="W42" i="26"/>
  <c r="N45" i="26"/>
  <c r="Y45" i="26"/>
  <c r="U48" i="26"/>
  <c r="U45" i="26" s="1"/>
  <c r="V45" i="26"/>
  <c r="J51" i="26"/>
  <c r="H52" i="26"/>
  <c r="D44" i="14" s="1"/>
  <c r="L52" i="26"/>
  <c r="U52" i="26"/>
  <c r="J63" i="26"/>
  <c r="W52" i="26"/>
  <c r="V63" i="26"/>
  <c r="U63" i="26" s="1"/>
  <c r="J67" i="26"/>
  <c r="H68" i="26"/>
  <c r="D45" i="14" s="1"/>
  <c r="K82" i="26"/>
  <c r="U83" i="26"/>
  <c r="V82" i="26"/>
  <c r="R68" i="26"/>
  <c r="U45" i="14" s="1"/>
  <c r="U72" i="26"/>
  <c r="U73" i="26"/>
  <c r="J75" i="26"/>
  <c r="G78" i="26"/>
  <c r="C47" i="14" s="1"/>
  <c r="U79" i="26"/>
  <c r="J83" i="26"/>
  <c r="J82" i="26" s="1"/>
  <c r="J86" i="26"/>
  <c r="J88" i="26"/>
  <c r="G90" i="26"/>
  <c r="C49" i="14" s="1"/>
  <c r="U91" i="26"/>
  <c r="U93" i="26"/>
  <c r="U96" i="26"/>
  <c r="U100" i="26"/>
  <c r="U99" i="26" s="1"/>
  <c r="U104" i="26"/>
  <c r="U103" i="26" s="1"/>
  <c r="U108" i="26"/>
  <c r="U107" i="26" s="1"/>
  <c r="U121" i="26"/>
  <c r="U120" i="26" s="1"/>
  <c r="V120" i="26"/>
  <c r="V123" i="26"/>
  <c r="U123" i="26" s="1"/>
  <c r="U122" i="26" s="1"/>
  <c r="W122" i="26"/>
  <c r="J137" i="26"/>
  <c r="J136" i="26" s="1"/>
  <c r="K136" i="26"/>
  <c r="K140" i="26"/>
  <c r="J140" i="26" s="1"/>
  <c r="J139" i="26" s="1"/>
  <c r="L139" i="26"/>
  <c r="J143" i="26"/>
  <c r="J142" i="26" s="1"/>
  <c r="K142" i="26"/>
  <c r="U145" i="26"/>
  <c r="U144" i="26" s="1"/>
  <c r="V144" i="26"/>
  <c r="V149" i="26"/>
  <c r="W148" i="26"/>
  <c r="J14" i="26"/>
  <c r="J13" i="26" s="1"/>
  <c r="S13" i="26"/>
  <c r="U17" i="26"/>
  <c r="J18" i="26"/>
  <c r="Y20" i="26"/>
  <c r="U22" i="26"/>
  <c r="U24" i="26"/>
  <c r="H33" i="26"/>
  <c r="Y33" i="26"/>
  <c r="J35" i="26"/>
  <c r="J37" i="26"/>
  <c r="J39" i="26"/>
  <c r="J41" i="26"/>
  <c r="H45" i="26"/>
  <c r="D43" i="14" s="1"/>
  <c r="U46" i="26"/>
  <c r="N52" i="26"/>
  <c r="V52" i="26"/>
  <c r="J55" i="26"/>
  <c r="J52" i="26" s="1"/>
  <c r="U56" i="26"/>
  <c r="J59" i="26"/>
  <c r="U60" i="26"/>
  <c r="J64" i="26"/>
  <c r="J66" i="26"/>
  <c r="J69" i="26"/>
  <c r="S68" i="26"/>
  <c r="U70" i="26"/>
  <c r="U68" i="26" s="1"/>
  <c r="L73" i="26"/>
  <c r="N73" i="26"/>
  <c r="W73" i="26"/>
  <c r="J74" i="26"/>
  <c r="J77" i="26"/>
  <c r="H78" i="26"/>
  <c r="D47" i="14" s="1"/>
  <c r="L78" i="26"/>
  <c r="W78" i="26"/>
  <c r="U81" i="26"/>
  <c r="S82" i="26"/>
  <c r="H82" i="26"/>
  <c r="D48" i="14" s="1"/>
  <c r="Y82" i="26"/>
  <c r="J84" i="26"/>
  <c r="J87" i="26"/>
  <c r="J89" i="26"/>
  <c r="H90" i="26"/>
  <c r="D49" i="14" s="1"/>
  <c r="L90" i="26"/>
  <c r="W90" i="26"/>
  <c r="U92" i="26"/>
  <c r="U94" i="26"/>
  <c r="L97" i="26"/>
  <c r="J98" i="26"/>
  <c r="J97" i="26" s="1"/>
  <c r="L101" i="26"/>
  <c r="J102" i="26"/>
  <c r="J101" i="26" s="1"/>
  <c r="L105" i="26"/>
  <c r="J106" i="26"/>
  <c r="J105" i="26" s="1"/>
  <c r="L109" i="26"/>
  <c r="J110" i="26"/>
  <c r="J109" i="26" s="1"/>
  <c r="L113" i="26"/>
  <c r="W118" i="26"/>
  <c r="U125" i="26"/>
  <c r="U124" i="26" s="1"/>
  <c r="V124" i="26"/>
  <c r="K133" i="26"/>
  <c r="L132" i="26"/>
  <c r="V136" i="26"/>
  <c r="G140" i="26"/>
  <c r="G139" i="26" s="1"/>
  <c r="C67" i="14" s="1"/>
  <c r="H139" i="26"/>
  <c r="D67" i="14" s="1"/>
  <c r="V140" i="26"/>
  <c r="W139" i="26"/>
  <c r="V143" i="26"/>
  <c r="W142" i="26"/>
  <c r="K149" i="26"/>
  <c r="L148" i="26"/>
  <c r="U151" i="26"/>
  <c r="U150" i="26" s="1"/>
  <c r="V150" i="26"/>
  <c r="U153" i="26"/>
  <c r="U152" i="26" s="1"/>
  <c r="V152" i="26"/>
  <c r="J121" i="26"/>
  <c r="J120" i="26" s="1"/>
  <c r="J125" i="26"/>
  <c r="J124" i="26" s="1"/>
  <c r="G126" i="26"/>
  <c r="C63" i="14" s="1"/>
  <c r="D73" i="14"/>
  <c r="G13" i="26"/>
  <c r="C39" i="14" s="1"/>
  <c r="G20" i="26"/>
  <c r="C40" i="14" s="1"/>
  <c r="R42" i="26"/>
  <c r="U42" i="14" s="1"/>
  <c r="J68" i="26"/>
  <c r="J73" i="26"/>
  <c r="R78" i="26"/>
  <c r="U47" i="14" s="1"/>
  <c r="U82" i="26"/>
  <c r="R90" i="26"/>
  <c r="U49" i="14" s="1"/>
  <c r="J78" i="26"/>
  <c r="J90" i="26"/>
  <c r="U13" i="26"/>
  <c r="R13" i="26"/>
  <c r="U33" i="26"/>
  <c r="U21" i="26"/>
  <c r="V20" i="26"/>
  <c r="G52" i="26"/>
  <c r="C44" i="14" s="1"/>
  <c r="U90" i="26"/>
  <c r="K13" i="26"/>
  <c r="G34" i="26"/>
  <c r="K42" i="26"/>
  <c r="S42" i="26"/>
  <c r="G46" i="26"/>
  <c r="G45" i="26" s="1"/>
  <c r="C43" i="14" s="1"/>
  <c r="J48" i="26"/>
  <c r="J45" i="26" s="1"/>
  <c r="R48" i="26"/>
  <c r="R45" i="26" s="1"/>
  <c r="U43" i="14" s="1"/>
  <c r="K52" i="26"/>
  <c r="K68" i="26"/>
  <c r="G74" i="26"/>
  <c r="G73" i="26" s="1"/>
  <c r="C46" i="14" s="1"/>
  <c r="K78" i="26"/>
  <c r="S78" i="26"/>
  <c r="G83" i="26"/>
  <c r="G82" i="26" s="1"/>
  <c r="C48" i="14" s="1"/>
  <c r="K90" i="26"/>
  <c r="S90" i="26"/>
  <c r="G98" i="26"/>
  <c r="G97" i="26" s="1"/>
  <c r="C50" i="14" s="1"/>
  <c r="K99" i="26"/>
  <c r="S99" i="26"/>
  <c r="G102" i="26"/>
  <c r="G101" i="26" s="1"/>
  <c r="C52" i="14" s="1"/>
  <c r="K103" i="26"/>
  <c r="S103" i="26"/>
  <c r="G106" i="26"/>
  <c r="G105" i="26" s="1"/>
  <c r="C54" i="14" s="1"/>
  <c r="K107" i="26"/>
  <c r="S107" i="26"/>
  <c r="G110" i="26"/>
  <c r="G109" i="26" s="1"/>
  <c r="C56" i="14" s="1"/>
  <c r="V111" i="26"/>
  <c r="U112" i="26"/>
  <c r="U111" i="26" s="1"/>
  <c r="J114" i="26"/>
  <c r="J113" i="26" s="1"/>
  <c r="K113" i="26"/>
  <c r="V118" i="26"/>
  <c r="U119" i="26"/>
  <c r="U118" i="26" s="1"/>
  <c r="V134" i="26"/>
  <c r="U135" i="26"/>
  <c r="U134" i="26" s="1"/>
  <c r="Y42" i="26"/>
  <c r="Y52" i="26"/>
  <c r="Y68" i="26"/>
  <c r="Y78" i="26"/>
  <c r="Y90" i="26"/>
  <c r="Y99" i="26"/>
  <c r="Y103" i="26"/>
  <c r="Y107" i="26"/>
  <c r="V122" i="26"/>
  <c r="V126" i="26"/>
  <c r="U128" i="26"/>
  <c r="U126" i="26" s="1"/>
  <c r="J133" i="26"/>
  <c r="J132" i="26" s="1"/>
  <c r="K132" i="26"/>
  <c r="S111" i="26"/>
  <c r="K118" i="26"/>
  <c r="S118" i="26"/>
  <c r="G121" i="26"/>
  <c r="G120" i="26" s="1"/>
  <c r="C60" i="14" s="1"/>
  <c r="K122" i="26"/>
  <c r="S122" i="26"/>
  <c r="G125" i="26"/>
  <c r="G124" i="26" s="1"/>
  <c r="C62" i="14" s="1"/>
  <c r="K126" i="26"/>
  <c r="S126" i="26"/>
  <c r="G133" i="26"/>
  <c r="G132" i="26" s="1"/>
  <c r="C64" i="14" s="1"/>
  <c r="K134" i="26"/>
  <c r="S134" i="26"/>
  <c r="G137" i="26"/>
  <c r="G136" i="26" s="1"/>
  <c r="C66" i="14" s="1"/>
  <c r="S139" i="26"/>
  <c r="G143" i="26"/>
  <c r="G142" i="26" s="1"/>
  <c r="C68" i="14" s="1"/>
  <c r="K144" i="26"/>
  <c r="S144" i="26"/>
  <c r="G149" i="26"/>
  <c r="G148" i="26" s="1"/>
  <c r="C70" i="14" s="1"/>
  <c r="K150" i="26"/>
  <c r="S150" i="26"/>
  <c r="G153" i="26"/>
  <c r="G152" i="26" s="1"/>
  <c r="C72" i="14" s="1"/>
  <c r="S148" i="26"/>
  <c r="V23" i="14" l="1"/>
  <c r="T23" i="14" s="1"/>
  <c r="AD23" i="14"/>
  <c r="W21" i="14"/>
  <c r="V21" i="14"/>
  <c r="K139" i="26"/>
  <c r="U20" i="26"/>
  <c r="R12" i="26"/>
  <c r="U39" i="14"/>
  <c r="U44" i="26"/>
  <c r="H12" i="26"/>
  <c r="D41" i="14"/>
  <c r="U78" i="26"/>
  <c r="N12" i="26"/>
  <c r="L12" i="26"/>
  <c r="U42" i="26"/>
  <c r="J33" i="26"/>
  <c r="W12" i="26"/>
  <c r="Y12" i="26"/>
  <c r="S12" i="26"/>
  <c r="J149" i="26"/>
  <c r="J148" i="26" s="1"/>
  <c r="K148" i="26"/>
  <c r="U143" i="26"/>
  <c r="U142" i="26" s="1"/>
  <c r="V142" i="26"/>
  <c r="U140" i="26"/>
  <c r="U139" i="26" s="1"/>
  <c r="V139" i="26"/>
  <c r="V12" i="26" s="1"/>
  <c r="U149" i="26"/>
  <c r="U148" i="26" s="1"/>
  <c r="V148" i="26"/>
  <c r="K12" i="26"/>
  <c r="U12" i="26"/>
  <c r="J12" i="26"/>
  <c r="G12" i="26"/>
  <c r="T21" i="14" l="1"/>
  <c r="V18" i="11"/>
  <c r="AH18" i="11" s="1"/>
  <c r="U11" i="11"/>
  <c r="AG11" i="11" s="1"/>
  <c r="T11" i="11"/>
  <c r="AF11" i="11" s="1"/>
  <c r="Q11" i="11"/>
  <c r="AC11" i="11" s="1"/>
  <c r="AA12" i="11"/>
  <c r="AM12" i="11" s="1"/>
  <c r="T12" i="11"/>
  <c r="AF12" i="11" s="1"/>
  <c r="Q12" i="11"/>
  <c r="AC12" i="11" s="1"/>
  <c r="W13" i="11"/>
  <c r="AI13" i="11" s="1"/>
  <c r="U13" i="11"/>
  <c r="AG13" i="11" s="1"/>
  <c r="T13" i="11"/>
  <c r="AF13" i="11" s="1"/>
  <c r="Q13" i="11"/>
  <c r="AC13" i="11" s="1"/>
  <c r="V14" i="11"/>
  <c r="AH14" i="11" s="1"/>
  <c r="U14" i="11"/>
  <c r="AG14" i="11" s="1"/>
  <c r="T14" i="11"/>
  <c r="AF14" i="11" s="1"/>
  <c r="Q14" i="11"/>
  <c r="AC14" i="11" s="1"/>
  <c r="Q15" i="11"/>
  <c r="AC15" i="11" s="1"/>
  <c r="T15" i="11"/>
  <c r="AF15" i="11" s="1"/>
  <c r="T16" i="11"/>
  <c r="T17" i="11"/>
  <c r="AF17" i="11" s="1"/>
  <c r="Y10" i="11"/>
  <c r="W11" i="11"/>
  <c r="W14" i="11"/>
  <c r="W15" i="11"/>
  <c r="W16" i="11"/>
  <c r="W17" i="11"/>
  <c r="W18" i="11"/>
  <c r="U17" i="11"/>
  <c r="AG17" i="11" s="1"/>
  <c r="Q17" i="11"/>
  <c r="U18" i="11"/>
  <c r="AG18" i="11" s="1"/>
  <c r="Q18" i="11"/>
  <c r="AC18" i="11" s="1"/>
  <c r="AA18" i="11"/>
  <c r="AM18" i="11" s="1"/>
  <c r="T18" i="11"/>
  <c r="AF18" i="11" s="1"/>
  <c r="N10" i="11"/>
  <c r="O10" i="11"/>
  <c r="E10" i="11"/>
  <c r="D10" i="11"/>
  <c r="F10" i="11"/>
  <c r="G10" i="11"/>
  <c r="H10" i="11"/>
  <c r="I10" i="11"/>
  <c r="K10" i="11"/>
  <c r="L10" i="11"/>
  <c r="M10" i="11"/>
  <c r="R10" i="11"/>
  <c r="AD10" i="11" s="1"/>
  <c r="S10" i="11"/>
  <c r="J18" i="11"/>
  <c r="C18" i="11" s="1"/>
  <c r="J17" i="11"/>
  <c r="C17" i="11" s="1"/>
  <c r="J16" i="11"/>
  <c r="C16" i="11" s="1"/>
  <c r="J15" i="11"/>
  <c r="C15" i="11" s="1"/>
  <c r="J14" i="11"/>
  <c r="C14" i="11" s="1"/>
  <c r="J13" i="11"/>
  <c r="C13" i="11" s="1"/>
  <c r="J12" i="11"/>
  <c r="C12" i="11" s="1"/>
  <c r="J11" i="11"/>
  <c r="C11" i="11" s="1"/>
  <c r="O11" i="12"/>
  <c r="N12" i="12"/>
  <c r="O13" i="12"/>
  <c r="N14" i="12"/>
  <c r="O15" i="12"/>
  <c r="N16" i="12"/>
  <c r="O17" i="12"/>
  <c r="N18" i="12"/>
  <c r="Q18" i="12"/>
  <c r="I11" i="12"/>
  <c r="H11" i="12" s="1"/>
  <c r="M11" i="12" s="1"/>
  <c r="I12" i="12"/>
  <c r="I13" i="12"/>
  <c r="N13" i="12" s="1"/>
  <c r="I14" i="12"/>
  <c r="I15" i="12"/>
  <c r="H15" i="12" s="1"/>
  <c r="M15" i="12" s="1"/>
  <c r="I16" i="12"/>
  <c r="I17" i="12"/>
  <c r="N17" i="12" s="1"/>
  <c r="L11" i="12"/>
  <c r="Q11" i="12" s="1"/>
  <c r="L12" i="12"/>
  <c r="J12" i="12" s="1"/>
  <c r="O12" i="12" s="1"/>
  <c r="L13" i="12"/>
  <c r="J13" i="12" s="1"/>
  <c r="L14" i="12"/>
  <c r="J14" i="12" s="1"/>
  <c r="O14" i="12" s="1"/>
  <c r="L15" i="12"/>
  <c r="J15" i="12" s="1"/>
  <c r="L16" i="12"/>
  <c r="J16" i="12" s="1"/>
  <c r="O16" i="12" s="1"/>
  <c r="L17" i="12"/>
  <c r="J17" i="12" s="1"/>
  <c r="D10" i="12"/>
  <c r="F10" i="12"/>
  <c r="G10" i="12"/>
  <c r="K10" i="12"/>
  <c r="J18" i="12"/>
  <c r="H18" i="12" s="1"/>
  <c r="M18" i="12" s="1"/>
  <c r="J11" i="12"/>
  <c r="E12" i="12"/>
  <c r="C12" i="12" s="1"/>
  <c r="E13" i="12"/>
  <c r="C13" i="12" s="1"/>
  <c r="E14" i="12"/>
  <c r="C14" i="12" s="1"/>
  <c r="E15" i="12"/>
  <c r="C15" i="12" s="1"/>
  <c r="E16" i="12"/>
  <c r="C16" i="12" s="1"/>
  <c r="E17" i="12"/>
  <c r="C17" i="12" s="1"/>
  <c r="E18" i="12"/>
  <c r="C18" i="12" s="1"/>
  <c r="E11" i="12"/>
  <c r="C11" i="12" s="1"/>
  <c r="E8" i="13"/>
  <c r="F8" i="13"/>
  <c r="G8" i="13"/>
  <c r="H8" i="13"/>
  <c r="I8" i="13"/>
  <c r="J8" i="13"/>
  <c r="D16" i="13"/>
  <c r="C16" i="13" s="1"/>
  <c r="D15" i="13"/>
  <c r="C15" i="13" s="1"/>
  <c r="D14" i="13"/>
  <c r="C14" i="13" s="1"/>
  <c r="D13" i="13"/>
  <c r="C13" i="13" s="1"/>
  <c r="D12" i="13"/>
  <c r="C12" i="13" s="1"/>
  <c r="D11" i="13"/>
  <c r="C11" i="13" s="1"/>
  <c r="D10" i="13"/>
  <c r="C10" i="13" s="1"/>
  <c r="D9" i="13"/>
  <c r="C9" i="13" s="1"/>
  <c r="C8" i="13" s="1"/>
  <c r="P17" i="11" l="1"/>
  <c r="AB17" i="11" s="1"/>
  <c r="AC17" i="11"/>
  <c r="AI18" i="11"/>
  <c r="AI16" i="11"/>
  <c r="AI14" i="11"/>
  <c r="P16" i="11"/>
  <c r="AB16" i="11" s="1"/>
  <c r="AF16" i="11"/>
  <c r="AI17" i="11"/>
  <c r="AI15" i="11"/>
  <c r="AI11" i="11"/>
  <c r="D8" i="13"/>
  <c r="Q16" i="12"/>
  <c r="Q14" i="12"/>
  <c r="Q12" i="12"/>
  <c r="P18" i="11"/>
  <c r="AB18" i="11" s="1"/>
  <c r="P14" i="11"/>
  <c r="AB14" i="11" s="1"/>
  <c r="H16" i="12"/>
  <c r="M16" i="12" s="1"/>
  <c r="H12" i="12"/>
  <c r="M12" i="12" s="1"/>
  <c r="O18" i="12"/>
  <c r="Q17" i="12"/>
  <c r="Q15" i="12"/>
  <c r="N15" i="12"/>
  <c r="Q13" i="12"/>
  <c r="N11" i="12"/>
  <c r="V10" i="11"/>
  <c r="AH10" i="11" s="1"/>
  <c r="P13" i="11"/>
  <c r="AB13" i="11" s="1"/>
  <c r="P15" i="11"/>
  <c r="AB15" i="11" s="1"/>
  <c r="AA10" i="11"/>
  <c r="AM10" i="11" s="1"/>
  <c r="X10" i="11"/>
  <c r="W12" i="11"/>
  <c r="AI12" i="11" s="1"/>
  <c r="Q10" i="11"/>
  <c r="AC10" i="11" s="1"/>
  <c r="P11" i="11"/>
  <c r="AB11" i="11" s="1"/>
  <c r="J10" i="11"/>
  <c r="C10" i="11"/>
  <c r="H14" i="12"/>
  <c r="M14" i="12" s="1"/>
  <c r="H17" i="12"/>
  <c r="M17" i="12" s="1"/>
  <c r="H13" i="12"/>
  <c r="M13" i="12" s="1"/>
  <c r="I10" i="12"/>
  <c r="N10" i="12" s="1"/>
  <c r="L10" i="12"/>
  <c r="Q10" i="12" s="1"/>
  <c r="J10" i="12"/>
  <c r="E10" i="12"/>
  <c r="C10" i="12"/>
  <c r="H28" i="14"/>
  <c r="K28" i="14"/>
  <c r="O28" i="14"/>
  <c r="R28" i="14"/>
  <c r="R30" i="14"/>
  <c r="H30" i="14"/>
  <c r="R32" i="14"/>
  <c r="R34" i="14"/>
  <c r="R33" i="14"/>
  <c r="O35" i="14"/>
  <c r="H35" i="14"/>
  <c r="K35" i="14"/>
  <c r="R35" i="14"/>
  <c r="H34" i="14"/>
  <c r="K34" i="14"/>
  <c r="O34" i="14"/>
  <c r="H33" i="14"/>
  <c r="K33" i="14"/>
  <c r="O33" i="14"/>
  <c r="H32" i="14"/>
  <c r="K32" i="14"/>
  <c r="O32" i="14"/>
  <c r="H31" i="14"/>
  <c r="K31" i="14"/>
  <c r="O31" i="14"/>
  <c r="R31" i="14"/>
  <c r="K30" i="14"/>
  <c r="O30" i="14"/>
  <c r="O10" i="12" l="1"/>
  <c r="W10" i="11"/>
  <c r="AI10" i="11" s="1"/>
  <c r="P12" i="11"/>
  <c r="AB12" i="11" s="1"/>
  <c r="H10" i="12"/>
  <c r="M10" i="12" s="1"/>
  <c r="U10" i="11" l="1"/>
  <c r="AG10" i="11" s="1"/>
  <c r="T10" i="11" l="1"/>
  <c r="AF10" i="11" s="1"/>
  <c r="P10" i="11" l="1"/>
  <c r="AB10" i="11" s="1"/>
  <c r="AB30" i="14" l="1"/>
  <c r="Y30" i="14"/>
  <c r="X30" i="14" s="1"/>
  <c r="G29" i="14"/>
  <c r="Y28" i="14"/>
  <c r="X28" i="14" s="1"/>
  <c r="AA35" i="14"/>
  <c r="AA34" i="14"/>
  <c r="AA33" i="14"/>
  <c r="AA32" i="14"/>
  <c r="AA31" i="14"/>
  <c r="AA29" i="14"/>
  <c r="AA28" i="14"/>
  <c r="X35" i="14"/>
  <c r="X34" i="14"/>
  <c r="X33" i="14"/>
  <c r="X32" i="14"/>
  <c r="X31" i="14"/>
  <c r="X29" i="14"/>
  <c r="AH35" i="14"/>
  <c r="AH34" i="14"/>
  <c r="AH33" i="14"/>
  <c r="AH32" i="14"/>
  <c r="AH31" i="14"/>
  <c r="AH30" i="14"/>
  <c r="AH29" i="14"/>
  <c r="AH28" i="14"/>
  <c r="AE35" i="14"/>
  <c r="AD35" i="14" s="1"/>
  <c r="AE34" i="14"/>
  <c r="AD34" i="14" s="1"/>
  <c r="AE33" i="14"/>
  <c r="AD33" i="14" s="1"/>
  <c r="AE32" i="14"/>
  <c r="AD32" i="14" s="1"/>
  <c r="AE31" i="14"/>
  <c r="AE30" i="14"/>
  <c r="AE29" i="14"/>
  <c r="AE28" i="14"/>
  <c r="AD28" i="14" s="1"/>
  <c r="G30" i="14"/>
  <c r="G31" i="14"/>
  <c r="G32" i="14"/>
  <c r="G33" i="14"/>
  <c r="G34" i="14"/>
  <c r="G35" i="14"/>
  <c r="G28" i="14"/>
  <c r="J29" i="14"/>
  <c r="J30" i="14"/>
  <c r="J31" i="14"/>
  <c r="J32" i="14"/>
  <c r="J33" i="14"/>
  <c r="J34" i="14"/>
  <c r="J35" i="14"/>
  <c r="J28" i="14"/>
  <c r="Q29" i="14"/>
  <c r="Q30" i="14"/>
  <c r="Q31" i="14"/>
  <c r="Q32" i="14"/>
  <c r="Q33" i="14"/>
  <c r="Q34" i="14"/>
  <c r="Q35" i="14"/>
  <c r="N29" i="14"/>
  <c r="N30" i="14"/>
  <c r="N31" i="14"/>
  <c r="N32" i="14"/>
  <c r="N33" i="14"/>
  <c r="N34" i="14"/>
  <c r="N35" i="14"/>
  <c r="Q28" i="14"/>
  <c r="N28" i="14"/>
  <c r="H27" i="14"/>
  <c r="H11" i="14" s="1"/>
  <c r="I27" i="14"/>
  <c r="I11" i="14" s="1"/>
  <c r="K27" i="14"/>
  <c r="L27" i="14"/>
  <c r="O27" i="14"/>
  <c r="O11" i="14" s="1"/>
  <c r="P27" i="14"/>
  <c r="P11" i="14" s="1"/>
  <c r="R27" i="14"/>
  <c r="S27" i="14"/>
  <c r="Z27" i="14"/>
  <c r="Z11" i="14" s="1"/>
  <c r="AC27" i="14"/>
  <c r="AC11" i="14" s="1"/>
  <c r="AF27" i="14"/>
  <c r="AF11" i="14" s="1"/>
  <c r="AG27" i="14"/>
  <c r="AG11" i="14" s="1"/>
  <c r="AI27" i="14"/>
  <c r="AI11" i="14" s="1"/>
  <c r="AJ27" i="14"/>
  <c r="AJ11" i="14" s="1"/>
  <c r="R22" i="14"/>
  <c r="Q22" i="14" s="1"/>
  <c r="M22" i="14" s="1"/>
  <c r="S22" i="14"/>
  <c r="Q23" i="14"/>
  <c r="S23" i="14"/>
  <c r="Q24" i="14"/>
  <c r="M24" i="14" s="1"/>
  <c r="S24" i="14"/>
  <c r="R25" i="14"/>
  <c r="Q25" i="14" s="1"/>
  <c r="M25" i="14" s="1"/>
  <c r="S25" i="14"/>
  <c r="R26" i="14"/>
  <c r="Q26" i="14" s="1"/>
  <c r="M26" i="14" s="1"/>
  <c r="S26" i="14"/>
  <c r="S21" i="14"/>
  <c r="S11" i="14" s="1"/>
  <c r="R21" i="14"/>
  <c r="K22" i="14"/>
  <c r="J22" i="14" s="1"/>
  <c r="L22" i="14"/>
  <c r="J23" i="14"/>
  <c r="L23" i="14"/>
  <c r="K24" i="14"/>
  <c r="J24" i="14" s="1"/>
  <c r="L24" i="14"/>
  <c r="K25" i="14"/>
  <c r="J25" i="14" s="1"/>
  <c r="L25" i="14"/>
  <c r="K26" i="14"/>
  <c r="J26" i="14" s="1"/>
  <c r="L26" i="14"/>
  <c r="L21" i="14"/>
  <c r="L11" i="14" s="1"/>
  <c r="AV20" i="24"/>
  <c r="AR20" i="24" s="1"/>
  <c r="AO20" i="24"/>
  <c r="AH20" i="24"/>
  <c r="X20" i="24"/>
  <c r="T20" i="24" s="1"/>
  <c r="E20" i="24" s="1"/>
  <c r="C20" i="24" s="1"/>
  <c r="J20" i="24"/>
  <c r="AV19" i="24"/>
  <c r="AR19" i="24" s="1"/>
  <c r="AO19" i="24"/>
  <c r="AK19" i="24" s="1"/>
  <c r="AH19" i="24"/>
  <c r="X19" i="24"/>
  <c r="T19" i="24" s="1"/>
  <c r="Q19" i="24"/>
  <c r="M19" i="24" s="1"/>
  <c r="E19" i="24" s="1"/>
  <c r="C19" i="24" s="1"/>
  <c r="J19" i="24"/>
  <c r="F19" i="24" s="1"/>
  <c r="AV18" i="24"/>
  <c r="AR18" i="24" s="1"/>
  <c r="AO18" i="24"/>
  <c r="AK18" i="24"/>
  <c r="AH18" i="24"/>
  <c r="AD18" i="24" s="1"/>
  <c r="X18" i="24"/>
  <c r="T18" i="24" s="1"/>
  <c r="Q18" i="24"/>
  <c r="M18" i="24"/>
  <c r="J18" i="24"/>
  <c r="F18" i="24" s="1"/>
  <c r="E18" i="24" s="1"/>
  <c r="C18" i="24" s="1"/>
  <c r="AV17" i="24"/>
  <c r="AS17" i="24"/>
  <c r="AR17" i="24" s="1"/>
  <c r="AO17" i="24"/>
  <c r="AL17" i="24"/>
  <c r="AK17" i="24" s="1"/>
  <c r="AH17" i="24"/>
  <c r="AE17" i="24"/>
  <c r="AD17" i="24" s="1"/>
  <c r="X17" i="24"/>
  <c r="T17" i="24" s="1"/>
  <c r="Q17" i="24"/>
  <c r="M17" i="24"/>
  <c r="K17" i="24"/>
  <c r="J17" i="24" s="1"/>
  <c r="AV16" i="24"/>
  <c r="AR16" i="24" s="1"/>
  <c r="AO16" i="24"/>
  <c r="AK16" i="24"/>
  <c r="AH16" i="24"/>
  <c r="Q16" i="24"/>
  <c r="M16" i="24" s="1"/>
  <c r="J16" i="24"/>
  <c r="F16" i="24"/>
  <c r="AV15" i="24"/>
  <c r="AR15" i="24"/>
  <c r="AO15" i="24"/>
  <c r="AK15" i="24" s="1"/>
  <c r="AH15" i="24"/>
  <c r="Q15" i="24"/>
  <c r="M15" i="24" s="1"/>
  <c r="J15" i="24"/>
  <c r="F15" i="24" s="1"/>
  <c r="BB14" i="24"/>
  <c r="BA14" i="24"/>
  <c r="AZ14" i="24"/>
  <c r="AY14" i="24"/>
  <c r="AX14" i="24"/>
  <c r="AW14" i="24"/>
  <c r="AV14" i="24"/>
  <c r="AU14" i="24"/>
  <c r="AT14" i="24"/>
  <c r="AS14" i="24"/>
  <c r="AQ14" i="24"/>
  <c r="AP14" i="24"/>
  <c r="AO14" i="24"/>
  <c r="AN14" i="24"/>
  <c r="AM14" i="24"/>
  <c r="AL14" i="24"/>
  <c r="AJ14" i="24"/>
  <c r="AI14" i="24"/>
  <c r="AH14" i="24"/>
  <c r="AG14" i="24"/>
  <c r="AF14" i="24"/>
  <c r="AB14" i="24"/>
  <c r="Z14" i="24"/>
  <c r="Y14" i="24"/>
  <c r="W14" i="24"/>
  <c r="V14" i="24"/>
  <c r="U14" i="24"/>
  <c r="S14" i="24"/>
  <c r="R14" i="24"/>
  <c r="Q14" i="24"/>
  <c r="P14" i="24"/>
  <c r="O14" i="24"/>
  <c r="N14" i="24"/>
  <c r="L14" i="24"/>
  <c r="I14" i="24"/>
  <c r="H14" i="24"/>
  <c r="G14" i="24"/>
  <c r="D14" i="24"/>
  <c r="AX13" i="24"/>
  <c r="AW13" i="24"/>
  <c r="AV13" i="24"/>
  <c r="AU13" i="24"/>
  <c r="AT13" i="24"/>
  <c r="AS13" i="24"/>
  <c r="AQ13" i="24"/>
  <c r="AP13" i="24"/>
  <c r="AO13" i="24"/>
  <c r="AN13" i="24"/>
  <c r="AM13" i="24"/>
  <c r="AL13" i="24"/>
  <c r="AJ13" i="24"/>
  <c r="AI13" i="24"/>
  <c r="AH13" i="24"/>
  <c r="AG13" i="24"/>
  <c r="AF13" i="24"/>
  <c r="AB13" i="24"/>
  <c r="Z13" i="24"/>
  <c r="Y13" i="24"/>
  <c r="W13" i="24"/>
  <c r="V13" i="24"/>
  <c r="U13" i="24"/>
  <c r="S13" i="24"/>
  <c r="R13" i="24"/>
  <c r="Q13" i="24"/>
  <c r="P13" i="24"/>
  <c r="O13" i="24"/>
  <c r="N13" i="24"/>
  <c r="L13" i="24"/>
  <c r="I13" i="24"/>
  <c r="H13" i="24"/>
  <c r="G13" i="24"/>
  <c r="D13" i="24"/>
  <c r="C10" i="21"/>
  <c r="D10" i="21"/>
  <c r="E10" i="21"/>
  <c r="C11" i="21"/>
  <c r="D11" i="21"/>
  <c r="C12" i="21"/>
  <c r="D12" i="21"/>
  <c r="E12" i="21"/>
  <c r="C13" i="21"/>
  <c r="D13" i="21"/>
  <c r="C14" i="21"/>
  <c r="D14" i="21"/>
  <c r="E14" i="21"/>
  <c r="C15" i="21"/>
  <c r="D15" i="21"/>
  <c r="C16" i="21"/>
  <c r="D16" i="21"/>
  <c r="E16" i="21"/>
  <c r="C17" i="21"/>
  <c r="D17" i="21"/>
  <c r="C18" i="21"/>
  <c r="D18" i="21"/>
  <c r="H18" i="21"/>
  <c r="E18" i="21" s="1"/>
  <c r="H17" i="21"/>
  <c r="E17" i="21" s="1"/>
  <c r="H15" i="21"/>
  <c r="E15" i="21" s="1"/>
  <c r="H14" i="21"/>
  <c r="H13" i="21"/>
  <c r="E13" i="21" s="1"/>
  <c r="H12" i="21"/>
  <c r="H11" i="21"/>
  <c r="E11" i="21" s="1"/>
  <c r="H10" i="21"/>
  <c r="G9" i="21"/>
  <c r="D9" i="21" s="1"/>
  <c r="F9" i="21"/>
  <c r="F8" i="21" s="1"/>
  <c r="M23" i="14" l="1"/>
  <c r="M12" i="14" s="1"/>
  <c r="Q12" i="14"/>
  <c r="J21" i="14"/>
  <c r="J12" i="14" s="1"/>
  <c r="K11" i="14"/>
  <c r="Q21" i="14"/>
  <c r="R11" i="14"/>
  <c r="E26" i="14"/>
  <c r="C26" i="14" s="1"/>
  <c r="F26" i="14"/>
  <c r="E25" i="14"/>
  <c r="C25" i="14" s="1"/>
  <c r="F25" i="14"/>
  <c r="E24" i="14"/>
  <c r="C24" i="14" s="1"/>
  <c r="F24" i="14"/>
  <c r="E23" i="14"/>
  <c r="C23" i="14" s="1"/>
  <c r="F23" i="14"/>
  <c r="E22" i="14"/>
  <c r="C22" i="14" s="1"/>
  <c r="F22" i="14"/>
  <c r="U31" i="14"/>
  <c r="U33" i="14"/>
  <c r="U35" i="14"/>
  <c r="V29" i="14"/>
  <c r="V32" i="14"/>
  <c r="V34" i="14"/>
  <c r="U28" i="14"/>
  <c r="U30" i="14"/>
  <c r="U29" i="14"/>
  <c r="U32" i="14"/>
  <c r="U34" i="14"/>
  <c r="V28" i="14"/>
  <c r="V31" i="14"/>
  <c r="V33" i="14"/>
  <c r="V35" i="14"/>
  <c r="F28" i="14"/>
  <c r="E28" i="14"/>
  <c r="E34" i="14"/>
  <c r="E32" i="14"/>
  <c r="E30" i="14"/>
  <c r="D28" i="14"/>
  <c r="D34" i="14"/>
  <c r="D32" i="14"/>
  <c r="D30" i="14"/>
  <c r="E35" i="14"/>
  <c r="E33" i="14"/>
  <c r="E31" i="14"/>
  <c r="E29" i="14"/>
  <c r="D35" i="14"/>
  <c r="D33" i="14"/>
  <c r="D31" i="14"/>
  <c r="D29" i="14"/>
  <c r="J9" i="22"/>
  <c r="E9" i="22"/>
  <c r="H9" i="22"/>
  <c r="D8" i="21"/>
  <c r="C9" i="21"/>
  <c r="C8" i="21" s="1"/>
  <c r="I9" i="22"/>
  <c r="D9" i="22"/>
  <c r="F9" i="22"/>
  <c r="AC20" i="24"/>
  <c r="AA20" i="24" s="1"/>
  <c r="E16" i="24"/>
  <c r="C16" i="24" s="1"/>
  <c r="AR14" i="24"/>
  <c r="AR13" i="24" s="1"/>
  <c r="T14" i="24"/>
  <c r="T13" i="24" s="1"/>
  <c r="AC18" i="24"/>
  <c r="AA18" i="24" s="1"/>
  <c r="AC19" i="24"/>
  <c r="AA19" i="24" s="1"/>
  <c r="AA30" i="14"/>
  <c r="V30" i="14" s="1"/>
  <c r="AB27" i="14"/>
  <c r="AB11" i="14" s="1"/>
  <c r="W31" i="14"/>
  <c r="W35" i="14"/>
  <c r="M29" i="14"/>
  <c r="M31" i="14"/>
  <c r="F29" i="14"/>
  <c r="T29" i="14"/>
  <c r="M28" i="14"/>
  <c r="M32" i="14"/>
  <c r="M30" i="14"/>
  <c r="J27" i="14"/>
  <c r="F35" i="14"/>
  <c r="M35" i="14"/>
  <c r="M34" i="14"/>
  <c r="M33" i="14"/>
  <c r="F31" i="14"/>
  <c r="T33" i="14"/>
  <c r="AE27" i="14"/>
  <c r="AE11" i="14" s="1"/>
  <c r="W32" i="14"/>
  <c r="AD31" i="14"/>
  <c r="T31" i="14"/>
  <c r="AA27" i="14"/>
  <c r="AA11" i="14" s="1"/>
  <c r="F34" i="14"/>
  <c r="F30" i="14"/>
  <c r="F33" i="14"/>
  <c r="F32" i="14"/>
  <c r="AD30" i="14"/>
  <c r="AH27" i="14"/>
  <c r="AH11" i="14" s="1"/>
  <c r="AD29" i="14"/>
  <c r="X27" i="14"/>
  <c r="X11" i="14" s="1"/>
  <c r="W28" i="14"/>
  <c r="Y27" i="14"/>
  <c r="Y11" i="14" s="1"/>
  <c r="N27" i="14"/>
  <c r="N11" i="14" s="1"/>
  <c r="W34" i="14"/>
  <c r="W30" i="14"/>
  <c r="W33" i="14"/>
  <c r="W29" i="14"/>
  <c r="G27" i="14"/>
  <c r="G11" i="14" s="1"/>
  <c r="T30" i="14"/>
  <c r="Q27" i="14"/>
  <c r="AC16" i="24"/>
  <c r="AA16" i="24" s="1"/>
  <c r="AC15" i="24"/>
  <c r="AK14" i="24"/>
  <c r="AK13" i="24" s="1"/>
  <c r="M14" i="24"/>
  <c r="M13" i="24" s="1"/>
  <c r="J14" i="24"/>
  <c r="J13" i="24" s="1"/>
  <c r="F17" i="24"/>
  <c r="E17" i="24" s="1"/>
  <c r="C17" i="24" s="1"/>
  <c r="AD14" i="24"/>
  <c r="AD13" i="24" s="1"/>
  <c r="AC17" i="24"/>
  <c r="AA17" i="24" s="1"/>
  <c r="K14" i="24"/>
  <c r="K13" i="24" s="1"/>
  <c r="AE14" i="24"/>
  <c r="AE13" i="24" s="1"/>
  <c r="X14" i="24"/>
  <c r="X13" i="24" s="1"/>
  <c r="E15" i="24"/>
  <c r="K9" i="22"/>
  <c r="G9" i="22"/>
  <c r="L9" i="22"/>
  <c r="C9" i="22"/>
  <c r="H9" i="21"/>
  <c r="E9" i="21" s="1"/>
  <c r="E8" i="21" s="1"/>
  <c r="G8" i="21"/>
  <c r="H8" i="21" s="1"/>
  <c r="M21" i="14" l="1"/>
  <c r="Q11" i="14"/>
  <c r="E21" i="14"/>
  <c r="E12" i="14" s="1"/>
  <c r="J11" i="14"/>
  <c r="F21" i="14"/>
  <c r="F12" i="14" s="1"/>
  <c r="C29" i="14"/>
  <c r="AD27" i="14"/>
  <c r="AD11" i="14" s="1"/>
  <c r="T34" i="14"/>
  <c r="T35" i="14"/>
  <c r="T32" i="14"/>
  <c r="C34" i="14"/>
  <c r="C32" i="14"/>
  <c r="R37" i="14" s="1"/>
  <c r="C31" i="14"/>
  <c r="M27" i="14"/>
  <c r="C35" i="14"/>
  <c r="C33" i="14"/>
  <c r="F27" i="14"/>
  <c r="D27" i="14"/>
  <c r="D11" i="14" s="1"/>
  <c r="C30" i="14"/>
  <c r="U27" i="14"/>
  <c r="U11" i="14" s="1"/>
  <c r="E27" i="14"/>
  <c r="C28" i="14"/>
  <c r="W27" i="14"/>
  <c r="W11" i="14" s="1"/>
  <c r="V27" i="14"/>
  <c r="V11" i="14" s="1"/>
  <c r="T28" i="14"/>
  <c r="AA15" i="24"/>
  <c r="AA14" i="24" s="1"/>
  <c r="AA13" i="24" s="1"/>
  <c r="AC14" i="24"/>
  <c r="AC13" i="24" s="1"/>
  <c r="F14" i="24"/>
  <c r="F13" i="24" s="1"/>
  <c r="E14" i="24"/>
  <c r="E13" i="24" s="1"/>
  <c r="C15" i="24"/>
  <c r="M11" i="14" l="1"/>
  <c r="F11" i="14"/>
  <c r="E11" i="14"/>
  <c r="C21" i="14"/>
  <c r="C12" i="14" s="1"/>
  <c r="C14" i="24"/>
  <c r="C13" i="24" s="1"/>
  <c r="T27" i="14"/>
  <c r="T11" i="14" s="1"/>
  <c r="C27" i="14"/>
  <c r="C11" i="14" l="1"/>
  <c r="E85" i="4" l="1"/>
  <c r="E84" i="4"/>
  <c r="E83" i="4"/>
  <c r="E82" i="4"/>
  <c r="E81" i="4"/>
  <c r="E80" i="4"/>
  <c r="E79" i="4"/>
  <c r="E78" i="4"/>
  <c r="E77" i="4"/>
  <c r="E76" i="4"/>
  <c r="E75" i="4"/>
  <c r="E74" i="4"/>
  <c r="E73" i="4"/>
  <c r="E72" i="4"/>
  <c r="E71" i="4"/>
  <c r="E70" i="4"/>
  <c r="E69" i="4"/>
  <c r="E68" i="4"/>
  <c r="E67" i="4"/>
  <c r="E66" i="4"/>
  <c r="E65" i="4"/>
  <c r="E64" i="4"/>
  <c r="E63" i="4"/>
  <c r="E62" i="4"/>
  <c r="E61" i="4"/>
  <c r="E60" i="4"/>
  <c r="E59" i="4"/>
  <c r="E51" i="4"/>
  <c r="E50" i="4"/>
  <c r="E49" i="4"/>
  <c r="E48" i="4"/>
  <c r="E46" i="4"/>
  <c r="E45" i="4"/>
  <c r="E44" i="4"/>
  <c r="E43" i="4"/>
  <c r="E42" i="4"/>
  <c r="E41" i="4"/>
  <c r="E40" i="4"/>
  <c r="E39" i="4"/>
  <c r="E38" i="4"/>
  <c r="G54" i="6"/>
  <c r="G48" i="6"/>
  <c r="G37" i="6" s="1"/>
  <c r="G11" i="6" s="1"/>
  <c r="D37" i="4"/>
  <c r="D36" i="4" s="1"/>
  <c r="D47" i="4"/>
  <c r="C47" i="4"/>
  <c r="E47" i="4" s="1"/>
  <c r="C37" i="4"/>
  <c r="J39" i="6"/>
  <c r="K39" i="6"/>
  <c r="J40" i="6"/>
  <c r="K40" i="6"/>
  <c r="J41" i="6"/>
  <c r="K41" i="6"/>
  <c r="J42" i="6"/>
  <c r="K42" i="6"/>
  <c r="J43" i="6"/>
  <c r="K43" i="6"/>
  <c r="J44" i="6"/>
  <c r="K44" i="6"/>
  <c r="J45" i="6"/>
  <c r="K45" i="6"/>
  <c r="J46" i="6"/>
  <c r="K46" i="6"/>
  <c r="J47" i="6"/>
  <c r="K47" i="6"/>
  <c r="I49" i="6"/>
  <c r="J49" i="6"/>
  <c r="K49" i="6"/>
  <c r="I50" i="6"/>
  <c r="J50" i="6"/>
  <c r="K50" i="6"/>
  <c r="I51" i="6"/>
  <c r="J51" i="6"/>
  <c r="K51" i="6"/>
  <c r="I52" i="6"/>
  <c r="J52" i="6"/>
  <c r="K52" i="6"/>
  <c r="D48" i="6"/>
  <c r="J48" i="6" s="1"/>
  <c r="E48" i="6"/>
  <c r="K48" i="6" s="1"/>
  <c r="H48" i="6"/>
  <c r="H38" i="6"/>
  <c r="C47" i="6"/>
  <c r="C46" i="6"/>
  <c r="C45" i="6"/>
  <c r="C44" i="6"/>
  <c r="I44" i="6" s="1"/>
  <c r="C43" i="6"/>
  <c r="C42" i="6"/>
  <c r="C41" i="6"/>
  <c r="C40" i="6"/>
  <c r="C39" i="6"/>
  <c r="C38" i="6"/>
  <c r="F47" i="6"/>
  <c r="F46" i="6"/>
  <c r="F45" i="6"/>
  <c r="F44" i="6"/>
  <c r="F43" i="6"/>
  <c r="F42" i="6"/>
  <c r="F41" i="6"/>
  <c r="F40" i="6"/>
  <c r="F39" i="6"/>
  <c r="I40" i="6" l="1"/>
  <c r="I42" i="6"/>
  <c r="I46" i="6"/>
  <c r="I39" i="6"/>
  <c r="I41" i="6"/>
  <c r="I43" i="6"/>
  <c r="I45" i="6"/>
  <c r="I47" i="6"/>
  <c r="C36" i="4"/>
  <c r="F48" i="6"/>
  <c r="C48" i="6"/>
  <c r="I48" i="6" s="1"/>
  <c r="F38" i="6"/>
  <c r="K86" i="6" l="1"/>
  <c r="J86" i="6"/>
  <c r="I86" i="6"/>
  <c r="K85" i="6"/>
  <c r="J85" i="6"/>
  <c r="I85" i="6"/>
  <c r="K84" i="6"/>
  <c r="J84" i="6"/>
  <c r="K83" i="6"/>
  <c r="J83" i="6"/>
  <c r="K82" i="6"/>
  <c r="J82" i="6"/>
  <c r="K81" i="6"/>
  <c r="J81" i="6"/>
  <c r="K80" i="6"/>
  <c r="J80" i="6"/>
  <c r="K79" i="6"/>
  <c r="J79" i="6"/>
  <c r="K78" i="6"/>
  <c r="J78" i="6"/>
  <c r="K77" i="6"/>
  <c r="J77" i="6"/>
  <c r="K76" i="6"/>
  <c r="J76" i="6"/>
  <c r="K75" i="6"/>
  <c r="J75" i="6"/>
  <c r="K74" i="6"/>
  <c r="J74" i="6"/>
  <c r="K73" i="6"/>
  <c r="J73" i="6"/>
  <c r="K72" i="6"/>
  <c r="J72" i="6"/>
  <c r="K71" i="6"/>
  <c r="J71" i="6"/>
  <c r="K70" i="6"/>
  <c r="J70" i="6"/>
  <c r="K69" i="6"/>
  <c r="J69" i="6"/>
  <c r="K68" i="6"/>
  <c r="J68" i="6"/>
  <c r="K67" i="6"/>
  <c r="J67" i="6"/>
  <c r="K66" i="6"/>
  <c r="J66" i="6"/>
  <c r="K65" i="6"/>
  <c r="J65" i="6"/>
  <c r="K64" i="6"/>
  <c r="J64" i="6"/>
  <c r="K63" i="6"/>
  <c r="J63" i="6"/>
  <c r="K62" i="6"/>
  <c r="J62" i="6"/>
  <c r="K61" i="6"/>
  <c r="J61" i="6"/>
  <c r="K60" i="6"/>
  <c r="J60" i="6"/>
  <c r="K58" i="6"/>
  <c r="J58" i="6"/>
  <c r="K57" i="6"/>
  <c r="J57" i="6"/>
  <c r="K56" i="6"/>
  <c r="J56" i="6"/>
  <c r="K55" i="6"/>
  <c r="J55" i="6"/>
  <c r="K38" i="6"/>
  <c r="J38" i="6"/>
  <c r="K35" i="6"/>
  <c r="K34" i="6"/>
  <c r="K32" i="6"/>
  <c r="K31" i="6"/>
  <c r="K27" i="6"/>
  <c r="J27" i="6"/>
  <c r="K26" i="6"/>
  <c r="J26" i="6"/>
  <c r="K25" i="6"/>
  <c r="K24" i="6"/>
  <c r="J24" i="6"/>
  <c r="K21" i="6"/>
  <c r="J21" i="6"/>
  <c r="I21" i="6"/>
  <c r="K19" i="6"/>
  <c r="K18" i="6"/>
  <c r="K17" i="6"/>
  <c r="J17" i="6"/>
  <c r="K16" i="6"/>
  <c r="J16" i="6"/>
  <c r="K15" i="6"/>
  <c r="J15" i="6"/>
  <c r="I15" i="6"/>
  <c r="K14" i="6"/>
  <c r="I14" i="6"/>
  <c r="K12" i="6"/>
  <c r="J12" i="6"/>
  <c r="I12" i="6"/>
  <c r="G85" i="6"/>
  <c r="H86" i="6"/>
  <c r="H85" i="6"/>
  <c r="H23" i="6"/>
  <c r="K23" i="6" s="1"/>
  <c r="H22" i="6"/>
  <c r="K22" i="6" s="1"/>
  <c r="H19" i="6"/>
  <c r="H18" i="6"/>
  <c r="H14" i="6"/>
  <c r="H13" i="6"/>
  <c r="K13" i="6" s="1"/>
  <c r="G86" i="6"/>
  <c r="G25" i="6"/>
  <c r="F25" i="6" s="1"/>
  <c r="G23" i="6"/>
  <c r="J23" i="6" s="1"/>
  <c r="G22" i="6"/>
  <c r="J22" i="6" s="1"/>
  <c r="G19" i="6"/>
  <c r="F19" i="6" s="1"/>
  <c r="G18" i="6"/>
  <c r="J18" i="6" s="1"/>
  <c r="G14" i="6"/>
  <c r="J14" i="6" s="1"/>
  <c r="G13" i="6"/>
  <c r="F13" i="6" s="1"/>
  <c r="F84" i="6"/>
  <c r="F83" i="6"/>
  <c r="F82" i="6"/>
  <c r="F81" i="6"/>
  <c r="F80" i="6"/>
  <c r="F79" i="6"/>
  <c r="F78" i="6"/>
  <c r="F77" i="6"/>
  <c r="F76" i="6"/>
  <c r="F75" i="6"/>
  <c r="F74" i="6"/>
  <c r="F73" i="6"/>
  <c r="F72" i="6"/>
  <c r="F71" i="6"/>
  <c r="F70" i="6"/>
  <c r="F69" i="6"/>
  <c r="F68" i="6"/>
  <c r="F67" i="6"/>
  <c r="F66" i="6"/>
  <c r="F65" i="6"/>
  <c r="F64" i="6"/>
  <c r="F63" i="6"/>
  <c r="F62" i="6"/>
  <c r="F61" i="6"/>
  <c r="F60" i="6"/>
  <c r="F58" i="6"/>
  <c r="F57" i="6"/>
  <c r="F55" i="6"/>
  <c r="F35" i="6"/>
  <c r="F34" i="6"/>
  <c r="F32" i="6"/>
  <c r="F31" i="6"/>
  <c r="F27" i="6"/>
  <c r="F26" i="6"/>
  <c r="F24" i="6"/>
  <c r="F21" i="6"/>
  <c r="F17" i="6"/>
  <c r="F16" i="6"/>
  <c r="F15" i="6"/>
  <c r="F12" i="6"/>
  <c r="E54" i="6"/>
  <c r="K54" i="6" s="1"/>
  <c r="H54" i="6"/>
  <c r="E20" i="6"/>
  <c r="C20" i="6" s="1"/>
  <c r="E33" i="6"/>
  <c r="K33" i="6" s="1"/>
  <c r="G33" i="6"/>
  <c r="H33" i="6"/>
  <c r="E30" i="6"/>
  <c r="K30" i="6" s="1"/>
  <c r="G30" i="6"/>
  <c r="H30" i="6"/>
  <c r="E59" i="6"/>
  <c r="K59" i="6" s="1"/>
  <c r="G59" i="6"/>
  <c r="G53" i="6" s="1"/>
  <c r="H59" i="6"/>
  <c r="C84" i="6"/>
  <c r="C83" i="6"/>
  <c r="I83" i="6" s="1"/>
  <c r="C82" i="6"/>
  <c r="I82" i="6" s="1"/>
  <c r="C81" i="6"/>
  <c r="I81" i="6" s="1"/>
  <c r="C80" i="6"/>
  <c r="I80" i="6" s="1"/>
  <c r="C79" i="6"/>
  <c r="I79" i="6" s="1"/>
  <c r="C78" i="6"/>
  <c r="I78" i="6" s="1"/>
  <c r="C77" i="6"/>
  <c r="I77" i="6" s="1"/>
  <c r="C76" i="6"/>
  <c r="I76" i="6" s="1"/>
  <c r="C75" i="6"/>
  <c r="I75" i="6" s="1"/>
  <c r="C74" i="6"/>
  <c r="I74" i="6" s="1"/>
  <c r="C73" i="6"/>
  <c r="I73" i="6" s="1"/>
  <c r="C72" i="6"/>
  <c r="I72" i="6" s="1"/>
  <c r="C71" i="6"/>
  <c r="I71" i="6" s="1"/>
  <c r="C70" i="6"/>
  <c r="I70" i="6" s="1"/>
  <c r="C69" i="6"/>
  <c r="I69" i="6" s="1"/>
  <c r="C68" i="6"/>
  <c r="I68" i="6" s="1"/>
  <c r="C67" i="6"/>
  <c r="I67" i="6" s="1"/>
  <c r="C66" i="6"/>
  <c r="I66" i="6" s="1"/>
  <c r="C65" i="6"/>
  <c r="I65" i="6" s="1"/>
  <c r="C64" i="6"/>
  <c r="I64" i="6" s="1"/>
  <c r="C63" i="6"/>
  <c r="I63" i="6" s="1"/>
  <c r="C62" i="6"/>
  <c r="I62" i="6" s="1"/>
  <c r="C61" i="6"/>
  <c r="I61" i="6" s="1"/>
  <c r="C60" i="6"/>
  <c r="I60" i="6" s="1"/>
  <c r="C58" i="6"/>
  <c r="C57" i="6"/>
  <c r="C56" i="6"/>
  <c r="C55" i="6"/>
  <c r="I55" i="6" s="1"/>
  <c r="E37" i="6"/>
  <c r="K37" i="6" s="1"/>
  <c r="H37" i="6"/>
  <c r="H11" i="6" s="1"/>
  <c r="C27" i="6"/>
  <c r="C26" i="6"/>
  <c r="C25" i="6"/>
  <c r="C24" i="6"/>
  <c r="I24" i="6" s="1"/>
  <c r="C23" i="6"/>
  <c r="C22" i="6"/>
  <c r="C19" i="6"/>
  <c r="C18" i="6"/>
  <c r="C17" i="6"/>
  <c r="C16" i="6"/>
  <c r="C13" i="6"/>
  <c r="E11" i="6"/>
  <c r="E10" i="6" s="1"/>
  <c r="D59" i="6"/>
  <c r="J59" i="6" s="1"/>
  <c r="D54" i="6"/>
  <c r="J54" i="6" s="1"/>
  <c r="D37" i="6"/>
  <c r="D35" i="6"/>
  <c r="C35" i="6" s="1"/>
  <c r="D34" i="6"/>
  <c r="J34" i="6" s="1"/>
  <c r="D32" i="6"/>
  <c r="C32" i="6" s="1"/>
  <c r="D31" i="6"/>
  <c r="D11" i="6"/>
  <c r="C11" i="6" s="1"/>
  <c r="F42" i="1"/>
  <c r="F41" i="1"/>
  <c r="F40" i="1"/>
  <c r="F39" i="1"/>
  <c r="F38" i="1"/>
  <c r="F37" i="1"/>
  <c r="F35" i="1"/>
  <c r="F34" i="1"/>
  <c r="F33" i="1"/>
  <c r="F32" i="1"/>
  <c r="F28" i="1"/>
  <c r="F27" i="1"/>
  <c r="F25" i="1"/>
  <c r="F20" i="1"/>
  <c r="F19" i="1"/>
  <c r="F18" i="1"/>
  <c r="F17" i="1"/>
  <c r="F16" i="1"/>
  <c r="E42" i="1"/>
  <c r="E41" i="1"/>
  <c r="E40" i="1"/>
  <c r="E39" i="1"/>
  <c r="E38" i="1"/>
  <c r="E37" i="1"/>
  <c r="E35" i="1"/>
  <c r="E33" i="1"/>
  <c r="E28" i="1"/>
  <c r="E27" i="1"/>
  <c r="E25" i="1"/>
  <c r="E20" i="1"/>
  <c r="E17" i="1"/>
  <c r="E16" i="1"/>
  <c r="F36" i="1"/>
  <c r="D34" i="1"/>
  <c r="E34" i="1" s="1"/>
  <c r="D32" i="1"/>
  <c r="E32" i="1" s="1"/>
  <c r="D19" i="1"/>
  <c r="E19" i="1" s="1"/>
  <c r="D18" i="1"/>
  <c r="E18" i="1" s="1"/>
  <c r="D15" i="1"/>
  <c r="D12" i="1"/>
  <c r="D11" i="1"/>
  <c r="D10" i="1"/>
  <c r="C34" i="4"/>
  <c r="C33" i="4"/>
  <c r="C31" i="4"/>
  <c r="C30" i="4"/>
  <c r="C22" i="1"/>
  <c r="C21" i="1" s="1"/>
  <c r="C29" i="1"/>
  <c r="C15" i="1"/>
  <c r="C14" i="1"/>
  <c r="F14" i="1" s="1"/>
  <c r="C13" i="1"/>
  <c r="E13" i="1" s="1"/>
  <c r="C11" i="1"/>
  <c r="C10" i="1"/>
  <c r="E45" i="2"/>
  <c r="E44" i="2"/>
  <c r="E43" i="2"/>
  <c r="E42" i="2"/>
  <c r="E41" i="2"/>
  <c r="E40" i="2"/>
  <c r="E39" i="2"/>
  <c r="E37" i="2"/>
  <c r="E36" i="2"/>
  <c r="E35" i="2"/>
  <c r="E28" i="2"/>
  <c r="E27" i="2"/>
  <c r="E25" i="2"/>
  <c r="E24" i="2"/>
  <c r="E18" i="2"/>
  <c r="E17" i="2"/>
  <c r="E16" i="2"/>
  <c r="E15" i="2"/>
  <c r="E13" i="2"/>
  <c r="D44" i="2"/>
  <c r="D39" i="2"/>
  <c r="D43" i="2"/>
  <c r="D34" i="2"/>
  <c r="E34" i="2" s="1"/>
  <c r="D30" i="2"/>
  <c r="D40" i="2"/>
  <c r="D36" i="2"/>
  <c r="D35" i="2"/>
  <c r="D33" i="2"/>
  <c r="E33" i="2" s="1"/>
  <c r="D32" i="2"/>
  <c r="E32" i="2" s="1"/>
  <c r="D25" i="2"/>
  <c r="D24" i="2"/>
  <c r="D20" i="2"/>
  <c r="E20" i="2" s="1"/>
  <c r="E11" i="1" l="1"/>
  <c r="E15" i="1"/>
  <c r="E14" i="1"/>
  <c r="E36" i="1"/>
  <c r="F13" i="1"/>
  <c r="E10" i="1"/>
  <c r="F10" i="1"/>
  <c r="F11" i="1"/>
  <c r="F15" i="1"/>
  <c r="H10" i="6"/>
  <c r="I26" i="6"/>
  <c r="J37" i="6"/>
  <c r="I32" i="6"/>
  <c r="I25" i="6"/>
  <c r="I58" i="6"/>
  <c r="D30" i="6"/>
  <c r="J30" i="6" s="1"/>
  <c r="I35" i="6"/>
  <c r="I27" i="6"/>
  <c r="I38" i="6"/>
  <c r="I57" i="6"/>
  <c r="J32" i="6"/>
  <c r="I16" i="6"/>
  <c r="I84" i="6"/>
  <c r="I19" i="6"/>
  <c r="I17" i="6"/>
  <c r="I13" i="6"/>
  <c r="J31" i="6"/>
  <c r="J35" i="6"/>
  <c r="F59" i="6"/>
  <c r="F11" i="6"/>
  <c r="I11" i="6" s="1"/>
  <c r="K11" i="6"/>
  <c r="J13" i="6"/>
  <c r="J25" i="6"/>
  <c r="J11" i="6"/>
  <c r="J19" i="6"/>
  <c r="F14" i="6"/>
  <c r="C54" i="6"/>
  <c r="C59" i="6"/>
  <c r="I59" i="6" s="1"/>
  <c r="H29" i="6"/>
  <c r="D10" i="6"/>
  <c r="D33" i="6"/>
  <c r="D53" i="6"/>
  <c r="C34" i="6"/>
  <c r="F33" i="6"/>
  <c r="F18" i="6"/>
  <c r="I18" i="6" s="1"/>
  <c r="F23" i="6"/>
  <c r="I23" i="6" s="1"/>
  <c r="F85" i="6"/>
  <c r="C10" i="6"/>
  <c r="C9" i="6" s="1"/>
  <c r="C31" i="6"/>
  <c r="E53" i="6"/>
  <c r="G29" i="6"/>
  <c r="F56" i="6"/>
  <c r="F54" i="6" s="1"/>
  <c r="F86" i="6"/>
  <c r="F22" i="6"/>
  <c r="I22" i="6" s="1"/>
  <c r="F37" i="6"/>
  <c r="G20" i="6"/>
  <c r="J20" i="6" s="1"/>
  <c r="E29" i="6"/>
  <c r="K29" i="6" s="1"/>
  <c r="F30" i="6"/>
  <c r="H53" i="6"/>
  <c r="G10" i="6"/>
  <c r="E9" i="6"/>
  <c r="D9" i="1"/>
  <c r="D8" i="1" s="1"/>
  <c r="C9" i="1"/>
  <c r="C12" i="1"/>
  <c r="F12" i="1" s="1"/>
  <c r="D31" i="2"/>
  <c r="D38" i="2"/>
  <c r="E38" i="2" s="1"/>
  <c r="D29" i="2" l="1"/>
  <c r="E12" i="1"/>
  <c r="F9" i="1"/>
  <c r="E9" i="1"/>
  <c r="D9" i="6"/>
  <c r="F53" i="6"/>
  <c r="F36" i="6" s="1"/>
  <c r="E36" i="6"/>
  <c r="K36" i="6" s="1"/>
  <c r="K53" i="6"/>
  <c r="D29" i="6"/>
  <c r="J29" i="6" s="1"/>
  <c r="J33" i="6"/>
  <c r="C53" i="6"/>
  <c r="K10" i="6"/>
  <c r="H36" i="6"/>
  <c r="H28" i="6" s="1"/>
  <c r="H20" i="6"/>
  <c r="K20" i="6" s="1"/>
  <c r="D36" i="6"/>
  <c r="J53" i="6"/>
  <c r="F29" i="6"/>
  <c r="G9" i="6"/>
  <c r="J10" i="6"/>
  <c r="C37" i="6"/>
  <c r="I37" i="6" s="1"/>
  <c r="I56" i="6"/>
  <c r="C33" i="6"/>
  <c r="I33" i="6" s="1"/>
  <c r="I34" i="6"/>
  <c r="C30" i="6"/>
  <c r="I30" i="6" s="1"/>
  <c r="I31" i="6"/>
  <c r="I54" i="6"/>
  <c r="F10" i="6"/>
  <c r="G36" i="6"/>
  <c r="C8" i="1"/>
  <c r="E8" i="1" s="1"/>
  <c r="F8" i="1" l="1"/>
  <c r="J9" i="6"/>
  <c r="I53" i="6"/>
  <c r="C36" i="6"/>
  <c r="I36" i="6" s="1"/>
  <c r="E28" i="6"/>
  <c r="J36" i="6"/>
  <c r="F20" i="6"/>
  <c r="I20" i="6" s="1"/>
  <c r="D28" i="6"/>
  <c r="F28" i="6"/>
  <c r="H9" i="6"/>
  <c r="K9" i="6" s="1"/>
  <c r="C29" i="6"/>
  <c r="I10" i="6"/>
  <c r="G28" i="6"/>
  <c r="G8" i="6" s="1"/>
  <c r="F9" i="6" l="1"/>
  <c r="I9" i="6" s="1"/>
  <c r="K28" i="6"/>
  <c r="E8" i="6"/>
  <c r="H8" i="6"/>
  <c r="D8" i="6"/>
  <c r="J8" i="6" s="1"/>
  <c r="J28" i="6"/>
  <c r="C28" i="6"/>
  <c r="I29" i="6"/>
  <c r="F8" i="6" l="1"/>
  <c r="K8" i="6"/>
  <c r="C8" i="6"/>
  <c r="I28" i="6"/>
  <c r="D45" i="2"/>
  <c r="D18" i="2"/>
  <c r="D17" i="2"/>
  <c r="D16" i="2"/>
  <c r="D15" i="2"/>
  <c r="D14" i="2"/>
  <c r="D12" i="2"/>
  <c r="D11" i="2"/>
  <c r="D9" i="2"/>
  <c r="D26" i="2"/>
  <c r="E26" i="2" s="1"/>
  <c r="D23" i="2"/>
  <c r="E23" i="2" s="1"/>
  <c r="D22" i="2"/>
  <c r="E22" i="2" s="1"/>
  <c r="C31" i="2"/>
  <c r="E31" i="2" s="1"/>
  <c r="C30" i="2"/>
  <c r="E30" i="2" s="1"/>
  <c r="C14" i="2"/>
  <c r="C12" i="2"/>
  <c r="C11" i="2"/>
  <c r="C9" i="2"/>
  <c r="E11" i="2" l="1"/>
  <c r="E14" i="2"/>
  <c r="E9" i="2"/>
  <c r="E12" i="2"/>
  <c r="I8" i="6"/>
  <c r="D28" i="2"/>
  <c r="C29" i="2"/>
  <c r="E29" i="2" s="1"/>
  <c r="D21" i="2"/>
  <c r="C10" i="2"/>
  <c r="C8" i="2" s="1"/>
  <c r="C21" i="2"/>
  <c r="C19" i="2"/>
  <c r="E37" i="4"/>
  <c r="E54" i="4"/>
  <c r="E55" i="4"/>
  <c r="E56" i="4"/>
  <c r="E57" i="4"/>
  <c r="C53" i="4"/>
  <c r="C29" i="4"/>
  <c r="E36" i="4"/>
  <c r="C58" i="4"/>
  <c r="E58" i="4" s="1"/>
  <c r="D58" i="4"/>
  <c r="D53" i="4"/>
  <c r="D34" i="4"/>
  <c r="E34" i="4" s="1"/>
  <c r="D33" i="4"/>
  <c r="E33" i="4" s="1"/>
  <c r="D31" i="4"/>
  <c r="D30" i="4"/>
  <c r="D85" i="4"/>
  <c r="D24" i="4"/>
  <c r="D22" i="4"/>
  <c r="E22" i="4" s="1"/>
  <c r="D21" i="4"/>
  <c r="E21" i="4" s="1"/>
  <c r="D18" i="4"/>
  <c r="E18" i="4" s="1"/>
  <c r="D17" i="4"/>
  <c r="D13" i="4"/>
  <c r="E13" i="4" s="1"/>
  <c r="D12" i="4"/>
  <c r="E12" i="4" s="1"/>
  <c r="C10" i="4"/>
  <c r="C9" i="4" s="1"/>
  <c r="C8" i="4" s="1"/>
  <c r="E26" i="4"/>
  <c r="E25" i="4"/>
  <c r="E23" i="4"/>
  <c r="E20" i="4"/>
  <c r="E16" i="4"/>
  <c r="E15" i="4"/>
  <c r="E14" i="4"/>
  <c r="E11" i="4"/>
  <c r="F80" i="3"/>
  <c r="F79" i="3"/>
  <c r="F78" i="3"/>
  <c r="F77" i="3"/>
  <c r="F76" i="3"/>
  <c r="F68" i="3"/>
  <c r="F67" i="3"/>
  <c r="F66" i="3"/>
  <c r="F65" i="3"/>
  <c r="F64" i="3"/>
  <c r="F58" i="3"/>
  <c r="F61" i="3"/>
  <c r="F60" i="3"/>
  <c r="F57" i="3"/>
  <c r="F56" i="3"/>
  <c r="F55" i="3"/>
  <c r="F54" i="3"/>
  <c r="F51" i="3"/>
  <c r="F43" i="3"/>
  <c r="F42" i="3"/>
  <c r="F41" i="3"/>
  <c r="F40" i="3"/>
  <c r="F39" i="3"/>
  <c r="F38" i="3"/>
  <c r="F37" i="3"/>
  <c r="F35" i="3"/>
  <c r="F34" i="3"/>
  <c r="F33" i="3"/>
  <c r="F32" i="3"/>
  <c r="F31" i="3"/>
  <c r="F30" i="3"/>
  <c r="F29" i="3"/>
  <c r="F28" i="3"/>
  <c r="F18" i="3"/>
  <c r="F17" i="3"/>
  <c r="F16" i="3"/>
  <c r="F15" i="3"/>
  <c r="F14" i="3"/>
  <c r="F13" i="3"/>
  <c r="F12" i="3"/>
  <c r="E53" i="3"/>
  <c r="F53" i="3" s="1"/>
  <c r="E52" i="3"/>
  <c r="F52" i="3" s="1"/>
  <c r="E27" i="3"/>
  <c r="E11" i="3"/>
  <c r="E69" i="3"/>
  <c r="E59" i="3"/>
  <c r="E50" i="3"/>
  <c r="E48" i="3"/>
  <c r="F48" i="3" s="1"/>
  <c r="E47" i="3"/>
  <c r="F47" i="3" s="1"/>
  <c r="E46" i="3"/>
  <c r="E44" i="3"/>
  <c r="F44" i="3" s="1"/>
  <c r="D63" i="3"/>
  <c r="D36" i="3"/>
  <c r="E45" i="3" l="1"/>
  <c r="F59" i="3"/>
  <c r="E30" i="4"/>
  <c r="D10" i="4"/>
  <c r="D19" i="2"/>
  <c r="E19" i="2" s="1"/>
  <c r="E21" i="2"/>
  <c r="E17" i="4"/>
  <c r="D9" i="4"/>
  <c r="E24" i="4"/>
  <c r="D26" i="1"/>
  <c r="E31" i="4"/>
  <c r="D23" i="1"/>
  <c r="E53" i="4"/>
  <c r="C52" i="4"/>
  <c r="C35" i="4" s="1"/>
  <c r="D10" i="2"/>
  <c r="D52" i="4"/>
  <c r="C32" i="4"/>
  <c r="D32" i="4"/>
  <c r="E10" i="4"/>
  <c r="D29" i="4"/>
  <c r="D19" i="4" l="1"/>
  <c r="D24" i="1" s="1"/>
  <c r="D8" i="2"/>
  <c r="E10" i="2"/>
  <c r="E26" i="1"/>
  <c r="F26" i="1"/>
  <c r="E23" i="1"/>
  <c r="F23" i="1"/>
  <c r="D28" i="4"/>
  <c r="D30" i="1" s="1"/>
  <c r="E29" i="4"/>
  <c r="E52" i="4"/>
  <c r="D35" i="4"/>
  <c r="C28" i="4"/>
  <c r="C27" i="4" s="1"/>
  <c r="C7" i="4" s="1"/>
  <c r="E32" i="4"/>
  <c r="E9" i="4"/>
  <c r="E19" i="4" l="1"/>
  <c r="E24" i="1"/>
  <c r="D22" i="1"/>
  <c r="F24" i="1"/>
  <c r="D27" i="2"/>
  <c r="E8" i="2"/>
  <c r="E30" i="1"/>
  <c r="F30" i="1"/>
  <c r="D27" i="4"/>
  <c r="D31" i="1"/>
  <c r="F22" i="1"/>
  <c r="E22" i="1"/>
  <c r="E35" i="4"/>
  <c r="D8" i="4"/>
  <c r="D7" i="4" s="1"/>
  <c r="E28" i="4"/>
  <c r="E8" i="4" l="1"/>
  <c r="E31" i="1"/>
  <c r="F31" i="1"/>
  <c r="D29" i="1"/>
  <c r="E27" i="4"/>
  <c r="E29" i="1" l="1"/>
  <c r="F29" i="1"/>
  <c r="D21" i="1"/>
  <c r="E7" i="4"/>
  <c r="D62" i="3"/>
  <c r="H62" i="3" s="1"/>
  <c r="D80" i="3"/>
  <c r="H80" i="3" s="1"/>
  <c r="D79" i="3"/>
  <c r="D78" i="3"/>
  <c r="H78" i="3" s="1"/>
  <c r="D76" i="3"/>
  <c r="D68" i="3"/>
  <c r="D67" i="3"/>
  <c r="H67" i="3" s="1"/>
  <c r="D66" i="3"/>
  <c r="H66" i="3" s="1"/>
  <c r="D65" i="3"/>
  <c r="D64" i="3"/>
  <c r="H64" i="3" s="1"/>
  <c r="H63" i="3"/>
  <c r="D59" i="3"/>
  <c r="H59" i="3" s="1"/>
  <c r="D58" i="3"/>
  <c r="H58" i="3" s="1"/>
  <c r="D57" i="3"/>
  <c r="H57" i="3" s="1"/>
  <c r="D56" i="3"/>
  <c r="D55" i="3"/>
  <c r="H55" i="3" s="1"/>
  <c r="D49" i="3"/>
  <c r="D48" i="3"/>
  <c r="H48" i="3" s="1"/>
  <c r="D44" i="3"/>
  <c r="H44" i="3" s="1"/>
  <c r="F27" i="3"/>
  <c r="D35" i="3"/>
  <c r="D34" i="3"/>
  <c r="H34" i="3" s="1"/>
  <c r="D33" i="3"/>
  <c r="H33" i="3" s="1"/>
  <c r="D32" i="3"/>
  <c r="D31" i="3"/>
  <c r="D30" i="3"/>
  <c r="D29" i="3"/>
  <c r="D28" i="3"/>
  <c r="H28" i="3" s="1"/>
  <c r="D26" i="3"/>
  <c r="D25" i="3"/>
  <c r="H25" i="3" s="1"/>
  <c r="D24" i="3"/>
  <c r="D23" i="3"/>
  <c r="D22" i="3"/>
  <c r="D21" i="3"/>
  <c r="D20" i="3"/>
  <c r="D18" i="3"/>
  <c r="D17" i="3"/>
  <c r="D16" i="3"/>
  <c r="D15" i="3"/>
  <c r="H15" i="3" s="1"/>
  <c r="D14" i="3"/>
  <c r="H14" i="3" s="1"/>
  <c r="D13" i="3"/>
  <c r="D12" i="3"/>
  <c r="H12" i="3" s="1"/>
  <c r="G80" i="3"/>
  <c r="H79" i="3"/>
  <c r="G79" i="3"/>
  <c r="G78" i="3"/>
  <c r="H76" i="3"/>
  <c r="G76" i="3"/>
  <c r="H75" i="3"/>
  <c r="G75" i="3"/>
  <c r="H74" i="3"/>
  <c r="H73" i="3"/>
  <c r="G73" i="3"/>
  <c r="H72" i="3"/>
  <c r="G72" i="3"/>
  <c r="H71" i="3"/>
  <c r="H70" i="3"/>
  <c r="G70" i="3"/>
  <c r="H68" i="3"/>
  <c r="G68" i="3"/>
  <c r="G67" i="3"/>
  <c r="G66" i="3"/>
  <c r="H65" i="3"/>
  <c r="G65" i="3"/>
  <c r="G64" i="3"/>
  <c r="H61" i="3"/>
  <c r="G61" i="3"/>
  <c r="H60" i="3"/>
  <c r="G60" i="3"/>
  <c r="G59" i="3"/>
  <c r="G58" i="3"/>
  <c r="G57" i="3"/>
  <c r="H56" i="3"/>
  <c r="G56" i="3"/>
  <c r="G55" i="3"/>
  <c r="H53" i="3"/>
  <c r="G53" i="3"/>
  <c r="H52" i="3"/>
  <c r="G52" i="3"/>
  <c r="H51" i="3"/>
  <c r="G51" i="3"/>
  <c r="H50" i="3"/>
  <c r="G50" i="3"/>
  <c r="G48" i="3"/>
  <c r="H46" i="3"/>
  <c r="G44" i="3"/>
  <c r="H43" i="3"/>
  <c r="G43" i="3"/>
  <c r="H42" i="3"/>
  <c r="G42" i="3"/>
  <c r="H41" i="3"/>
  <c r="G41" i="3"/>
  <c r="H40" i="3"/>
  <c r="G40" i="3"/>
  <c r="H39" i="3"/>
  <c r="G39" i="3"/>
  <c r="H38" i="3"/>
  <c r="G38" i="3"/>
  <c r="H37" i="3"/>
  <c r="G37" i="3"/>
  <c r="H35" i="3"/>
  <c r="G35" i="3"/>
  <c r="G34" i="3"/>
  <c r="G33" i="3"/>
  <c r="H32" i="3"/>
  <c r="G32" i="3"/>
  <c r="H31" i="3"/>
  <c r="G31" i="3"/>
  <c r="H30" i="3"/>
  <c r="G30" i="3"/>
  <c r="G29" i="3"/>
  <c r="G28" i="3"/>
  <c r="H26" i="3"/>
  <c r="G26" i="3"/>
  <c r="G25" i="3"/>
  <c r="H24" i="3"/>
  <c r="G24" i="3"/>
  <c r="H23" i="3"/>
  <c r="G23" i="3"/>
  <c r="H22" i="3"/>
  <c r="G22" i="3"/>
  <c r="G21" i="3"/>
  <c r="H20" i="3"/>
  <c r="G20" i="3"/>
  <c r="G18" i="3"/>
  <c r="H17" i="3"/>
  <c r="G17" i="3"/>
  <c r="H16" i="3"/>
  <c r="G16" i="3"/>
  <c r="G15" i="3"/>
  <c r="G14" i="3"/>
  <c r="H13" i="3"/>
  <c r="G13" i="3"/>
  <c r="G12" i="3"/>
  <c r="C77" i="3"/>
  <c r="D77" i="3" s="1"/>
  <c r="H77" i="3" s="1"/>
  <c r="F45" i="3"/>
  <c r="E36" i="3"/>
  <c r="F36" i="3"/>
  <c r="H36" i="3" s="1"/>
  <c r="C36" i="3"/>
  <c r="E19" i="3"/>
  <c r="F19" i="3"/>
  <c r="F11" i="3"/>
  <c r="C19" i="3"/>
  <c r="C11" i="3"/>
  <c r="G11" i="3" s="1"/>
  <c r="C27" i="3"/>
  <c r="C74" i="3"/>
  <c r="G74" i="3" s="1"/>
  <c r="C71" i="3"/>
  <c r="G71" i="3" s="1"/>
  <c r="D69" i="3"/>
  <c r="H69" i="3" s="1"/>
  <c r="F69" i="3"/>
  <c r="C63" i="3"/>
  <c r="G63" i="3" s="1"/>
  <c r="C62" i="3"/>
  <c r="G62" i="3" s="1"/>
  <c r="C54" i="3"/>
  <c r="G54" i="3" s="1"/>
  <c r="E49" i="3"/>
  <c r="G49" i="3" s="1"/>
  <c r="F49" i="3"/>
  <c r="C47" i="3"/>
  <c r="D47" i="3" s="1"/>
  <c r="C46" i="3"/>
  <c r="G27" i="3"/>
  <c r="G19" i="3" l="1"/>
  <c r="D11" i="3"/>
  <c r="G36" i="3"/>
  <c r="H21" i="3"/>
  <c r="D19" i="3"/>
  <c r="H29" i="3"/>
  <c r="D27" i="3"/>
  <c r="H27" i="3" s="1"/>
  <c r="E21" i="1"/>
  <c r="F21" i="1"/>
  <c r="H49" i="3"/>
  <c r="G77" i="3"/>
  <c r="D54" i="3"/>
  <c r="H54" i="3" s="1"/>
  <c r="H47" i="3"/>
  <c r="D45" i="3"/>
  <c r="C45" i="3"/>
  <c r="G45" i="3" s="1"/>
  <c r="G47" i="3"/>
  <c r="C69" i="3"/>
  <c r="G69" i="3" s="1"/>
  <c r="G46" i="3"/>
  <c r="H19" i="3"/>
  <c r="H11" i="3"/>
  <c r="H18" i="3"/>
  <c r="F10" i="3"/>
  <c r="E10" i="3"/>
  <c r="C10" i="3" l="1"/>
  <c r="C9" i="3" s="1"/>
  <c r="C8" i="3" s="1"/>
  <c r="D10" i="3"/>
  <c r="H10" i="3" s="1"/>
  <c r="H45" i="3"/>
  <c r="F9" i="3"/>
  <c r="F8" i="3" s="1"/>
  <c r="E9" i="3"/>
  <c r="G10" i="3" l="1"/>
  <c r="D9" i="3"/>
  <c r="G9" i="3"/>
  <c r="H9" i="3"/>
  <c r="E8" i="3"/>
  <c r="D8" i="3"/>
  <c r="G8" i="3" l="1"/>
  <c r="H8" i="3"/>
</calcChain>
</file>

<file path=xl/sharedStrings.xml><?xml version="1.0" encoding="utf-8"?>
<sst xmlns="http://schemas.openxmlformats.org/spreadsheetml/2006/main" count="1256" uniqueCount="547">
  <si>
    <t>Biểu mẫu số 48</t>
  </si>
  <si>
    <t>(Dùng cho ngân sách các cấp chính quyền địa phương)</t>
  </si>
  <si>
    <t>Đơn vị: Triệu đồng</t>
  </si>
  <si>
    <t>STT</t>
  </si>
  <si>
    <t>Nội dung (1)</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</si>
  <si>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</si>
  <si>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</si>
  <si>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</si>
  <si>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</si>
  <si>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</si>
  <si>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</si>
  <si>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</si>
  <si>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</si>
  <si>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</si>
  <si>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</si>
  <si>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</si>
  <si>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</si>
  <si>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</si>
  <si>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</si>
  <si>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</si>
  <si>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</si>
  <si>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</si>
  <si>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</si>
  <si>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</si>
  <si>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</si>
  <si>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</si>
  <si>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</si>
  <si>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</si>
  <si>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</si>
  <si>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</si>
  <si>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</si>
  <si>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</si>
  <si>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</si>
  <si>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trả nợ lãi các khoản do chính quyền địa phương vay</t>
  </si>
  <si>
    <t>Chi bổ sung quỹ dự trữ tài chính</t>
  </si>
  <si>
    <t>Dự phòng ngân sách</t>
  </si>
  <si>
    <t>Chi tạo nguồn, điều chỉnh tiền lương</t>
  </si>
  <si>
    <t>Chi các chương trình mục tiêu</t>
  </si>
  <si>
    <t>Chi các chương trình mục tiêu quốc gia</t>
  </si>
  <si>
    <t>Chi các chương trình mục tiêu, nhiệm vụ</t>
  </si>
  <si>
    <t>Chi chuyển nguồn sang năm sau</t>
  </si>
  <si>
    <t>C</t>
  </si>
  <si>
    <t>BỘI CHI NSĐP/BỘI THU NSĐP/KẾT DƯ NSĐP</t>
  </si>
  <si>
    <t>D</t>
  </si>
  <si>
    <t>CHI TRẢ NỢ GỐC CỦA NSĐP</t>
  </si>
  <si>
    <t>Từ nguồn vay để trả nợ gốc</t>
  </si>
  <si>
    <t>E</t>
  </si>
  <si>
    <t>TỔNG MỨC VAY CỦA NSĐP</t>
  </si>
  <si>
    <t>Vay để bù đắp bội chi</t>
  </si>
  <si>
    <t>Vay để trả nợ gốc</t>
  </si>
  <si>
    <t>G</t>
  </si>
  <si>
    <t>TỔNG MỨC DƯ NỢ VAY CUỐI NĂM CỦA NSĐP</t>
  </si>
  <si>
    <t>QUYẾT TOÁN CÂN ĐỐI NGÂN SÁCH ĐỊA PHƯƠNG NĂM 2017</t>
  </si>
  <si>
    <t>Biểu mẫu số 49</t>
  </si>
  <si>
    <t>Nội dung</t>
  </si>
  <si>
    <t>So sánh (%)</t>
  </si>
  <si>
    <t>Nguồn thu ngân sách</t>
  </si>
  <si>
    <t>Thu ngân sách được hưởng theo phân cấp</t>
  </si>
  <si>
    <t>Thu bổ sung từ ngân sách cấp trên</t>
  </si>
  <si>
    <t>Bổ sung cân đối ngân sách</t>
  </si>
  <si>
    <t>Bổ sung có mục tiêu</t>
  </si>
  <si>
    <t>Thu từ quỹ dự trữ tài chính (1)</t>
  </si>
  <si>
    <t>Chi ngân sách</t>
  </si>
  <si>
    <t>Chi bổ sung cho ngân sách cấp dưới</t>
  </si>
  <si>
    <t>Chi bổ sung cân đối ngân sách</t>
  </si>
  <si>
    <t>Chi bổ sung có mục tiêu</t>
  </si>
  <si>
    <t>Bội chi NSĐP/Kết dư NSĐP (1)</t>
  </si>
  <si>
    <t>Chi bổ sung cho ngân sách cấp dưới (2)</t>
  </si>
  <si>
    <t>Kết dư</t>
  </si>
  <si>
    <t>QUYẾT TOÁN CÂN ĐỐI NGUỒN THU, CHI NGÂN SÁCH CẤP TỈNH VÀ NGÂN SÁCH HUYỆN NĂM 2017</t>
  </si>
  <si>
    <t>Biểu mẫu số 50</t>
  </si>
  <si>
    <t>Tổng thu NSNN</t>
  </si>
  <si>
    <t>Thu NSĐP</t>
  </si>
  <si>
    <t>5=3/1</t>
  </si>
  <si>
    <t>6=4/2</t>
  </si>
  <si>
    <t>TỔNG NGUỒN THU NSNN (A+B+C+D)</t>
  </si>
  <si>
    <t>TỔNG THU CÂN ĐỐI NSNN</t>
  </si>
  <si>
    <t>Thu nội địa</t>
  </si>
  <si>
    <t>Thu từ khu vực DNNN do trung ương quản lý (1)</t>
  </si>
  <si>
    <t>Thu từ khu vực DNNN do địa phương quản lý (2)</t>
  </si>
  <si>
    <t>Thu từ khu vực doanh nghiệp có vốn đầu tư nước ngoài (3)</t>
  </si>
  <si>
    <t>Thu từ khu vực kinh tế ngoài quốc doanh (4)</t>
  </si>
  <si>
    <t>Thuế thu nhập cá nhân</t>
  </si>
  <si>
    <t>Thuế bảo vệ môi trường</t>
  </si>
  <si>
    <t>Thuế BVMT thu từ hàng hóa sản xuất, kinh doanh trong nước</t>
  </si>
  <si>
    <t>Thuế BVMT thu từ hàng hóa nhập khẩu</t>
  </si>
  <si>
    <t>Lệ phí trước bạ</t>
  </si>
  <si>
    <t xml:space="preserve">Thu phí, lệ phí </t>
  </si>
  <si>
    <t>Phí và lệ phí trung ương</t>
  </si>
  <si>
    <t>Phí và lệ phí tỉnh</t>
  </si>
  <si>
    <t>Phí và lệ phí huyện</t>
  </si>
  <si>
    <t>Phí và lệ phí xã, phường</t>
  </si>
  <si>
    <t>Thuế sử dụng đất nông nghiệp</t>
  </si>
  <si>
    <t>Thuế sử dụng đất phi nông nghiệp</t>
  </si>
  <si>
    <t>Tiền cho thuê đất, thuê mặt nước</t>
  </si>
  <si>
    <t>Thu tiền sử dụng đất</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</si>
  <si>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</si>
  <si>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</si>
  <si>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</si>
  <si>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</si>
  <si>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</si>
  <si>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Thu hồi vốn, thu cổ tức (5)</t>
  </si>
  <si>
    <t>Lợi nhuận được chia của Nhà nước và lợi nhuận sau thuế còn lại sau khi trích lập các quỹ của doanh nghiệp nhà nước (5)</t>
  </si>
  <si>
    <t>Chênh lệch thu chi Ngân hàng Nhà nước (5)</t>
  </si>
  <si>
    <t>Thu từ dầu thô</t>
  </si>
  <si>
    <t xml:space="preserve">Thu từ hoạt động xuất nhập khẩu </t>
  </si>
  <si>
    <t>Thuế xuất khẩu</t>
  </si>
  <si>
    <t>Thuế nhập khẩu</t>
  </si>
  <si>
    <t>Thuế tiêu thụ đặc biệt thu từ hàng hóa nhập khẩu</t>
  </si>
  <si>
    <t>Thuế bảo vệ môi trường thu từ hàng hóa nhập khẩu</t>
  </si>
  <si>
    <t>Thuế giá trị gia tăng thu từ hàng hóa nhập khẩu</t>
  </si>
  <si>
    <t>Thu khác</t>
  </si>
  <si>
    <t>Thu viện trợ</t>
  </si>
  <si>
    <t>THU TỪ QUỸ DỰ TRỮ TÀI CHÍNH</t>
  </si>
  <si>
    <t>THU KẾT DƯ NĂM TRƯỚC</t>
  </si>
  <si>
    <t>THU CHUYỂN NGUỒN TỪ NĂM TRƯỚC CHUYỂN SANG</t>
  </si>
  <si>
    <t>Ghi chú:</t>
  </si>
  <si>
    <t>QUYẾT TOÁN NGUỒN THU NGÂN SÁCH NHÀ NƯỚC TRÊN ĐỊA BÀN THEO LĨNH VỰC NĂM 2017</t>
  </si>
  <si>
    <t>Biểu mẫu số 51</t>
  </si>
  <si>
    <t>3=2/1</t>
  </si>
  <si>
    <t>TỔNG CHI NGÂN SÁCH ĐỊA PHƯƠNG</t>
  </si>
  <si>
    <t>CHI CÂN ĐỐI NGÂN SÁCH ĐỊA PHƯƠNG</t>
  </si>
  <si>
    <t xml:space="preserve">Chi đầu tư cho các dự án </t>
  </si>
  <si>
    <t>Trong đó: Chia theo lĩnh vực</t>
  </si>
  <si>
    <t>Chi giáo dục - đào tạo và dạy nghề</t>
  </si>
  <si>
    <t xml:space="preserve">Chi khoa học và công nghệ </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</si>
  <si>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</si>
  <si>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</si>
  <si>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</si>
  <si>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</si>
  <si>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</si>
  <si>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</si>
  <si>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Chi khoa học và công nghệ</t>
  </si>
  <si>
    <t>VI</t>
  </si>
  <si>
    <t>CHI CÁC CHƯƠNG TRÌNH MỤC TIÊU</t>
  </si>
  <si>
    <t xml:space="preserve">Chi các chương trình mục tiêu, nhiệm vụ </t>
  </si>
  <si>
    <t>CHI CHUYỂN NGUỒN SANG NĂM SAU</t>
  </si>
  <si>
    <t>QUYẾT TOÁN CHI NGÂN SÁCH ĐỊA PHƯƠNG THEO LĨNH VỰC NĂM 2017</t>
  </si>
  <si>
    <t>Chi đầu tư cho các dự án</t>
  </si>
  <si>
    <t>Biểu mẫu số 53</t>
  </si>
  <si>
    <t>Bao gồm</t>
  </si>
  <si>
    <t>Ngân sách huyện (xã)</t>
  </si>
  <si>
    <t>Ngân sách địa phương</t>
  </si>
  <si>
    <t>1=2+3</t>
  </si>
  <si>
    <t>4=5+6</t>
  </si>
  <si>
    <t>7=4/1</t>
  </si>
  <si>
    <t>8=5/2</t>
  </si>
  <si>
    <t>9=6/3</t>
  </si>
  <si>
    <t>CHI CÂN ĐỐI NSĐP</t>
  </si>
  <si>
    <t>QUYẾT TOÁN CHI NGÂN SÁCH ĐỊA PHƯƠNG, CHI NGÂN SÁCH CẤP TỈNH VÀ CHI NGÂN SÁCH HUYỆN THEO CƠ CẤU CHI NĂM 2017</t>
  </si>
  <si>
    <t>Dự toán năm 2017</t>
  </si>
  <si>
    <t>Quyết toán năm 2017</t>
  </si>
  <si>
    <t>Tên đơn vị</t>
  </si>
  <si>
    <t>Tổng số</t>
  </si>
  <si>
    <t>…</t>
  </si>
  <si>
    <t>TỔNG SỐ</t>
  </si>
  <si>
    <t>VII</t>
  </si>
  <si>
    <t>Trong đó</t>
  </si>
  <si>
    <t>Biểu mẫu số 58</t>
  </si>
  <si>
    <t>Tên đơn vị (1)</t>
  </si>
  <si>
    <t>Chi giáo dục đào tạo dạy nghề</t>
  </si>
  <si>
    <t>Chi khoa học và công nghệ (3)</t>
  </si>
  <si>
    <t>Huyện A</t>
  </si>
  <si>
    <t>Quận B</t>
  </si>
  <si>
    <t>Thành phố C</t>
  </si>
  <si>
    <t>Thị xã D</t>
  </si>
  <si>
    <t>Xã A</t>
  </si>
  <si>
    <t>Phường B</t>
  </si>
  <si>
    <t>Thị trấn C</t>
  </si>
  <si>
    <t>Biểu mẫu số 59</t>
  </si>
  <si>
    <t>So sách (%)</t>
  </si>
  <si>
    <t>Gồm</t>
  </si>
  <si>
    <t>Vốn ngoài nước</t>
  </si>
  <si>
    <t>Vốn trong nước</t>
  </si>
  <si>
    <t>3=4+5</t>
  </si>
  <si>
    <t>11=12+13</t>
  </si>
  <si>
    <t>17=9/1</t>
  </si>
  <si>
    <t>18=10/2</t>
  </si>
  <si>
    <t>19=11/3</t>
  </si>
  <si>
    <t>20=12/4</t>
  </si>
  <si>
    <t>21=13/5</t>
  </si>
  <si>
    <t>Biểu mẫu số 60</t>
  </si>
  <si>
    <t>Tổng thu NSĐP</t>
  </si>
  <si>
    <t>Thu NSĐP hưởng theo phân cấp</t>
  </si>
  <si>
    <t>Số bổ sung cân đối từ ngân sách cấp trên</t>
  </si>
  <si>
    <t>Thu từ kết dư năm trước</t>
  </si>
  <si>
    <t>Biểu mẫu số 61</t>
  </si>
  <si>
    <t>Đầu tư phát triển</t>
  </si>
  <si>
    <t>Kinh phí sự nghiệp</t>
  </si>
  <si>
    <t>Chia ra</t>
  </si>
  <si>
    <t>19=8/4</t>
  </si>
  <si>
    <t>Ngân sách cấp tỉnh (huyện, xã)</t>
  </si>
  <si>
    <t>a</t>
  </si>
  <si>
    <t>b</t>
  </si>
  <si>
    <t>Biểu mẫu số 63</t>
  </si>
  <si>
    <t>Tên Quỹ</t>
  </si>
  <si>
    <t>Tổng nguồn vốn phát sinh trong năm</t>
  </si>
  <si>
    <t>Tổng sử dụng nguồn vốn trong năm</t>
  </si>
  <si>
    <t>Chênh lệch nguồn trong năm</t>
  </si>
  <si>
    <t>5=2-4</t>
  </si>
  <si>
    <t>9=6-8</t>
  </si>
  <si>
    <t>10=1+6-8</t>
  </si>
  <si>
    <t>Biểu mẫu số 64</t>
  </si>
  <si>
    <t>(KHÔNG BAO GỒM NGUỒN NGÂN SÁCH NHÀ NƯỚC)</t>
  </si>
  <si>
    <t>Sự nghiệp giáo dục - đào tạo và dạy nghề</t>
  </si>
  <si>
    <t>Sự nghiệp giáo dục</t>
  </si>
  <si>
    <t>Sự nghiệp đào tạo và dạy nghề</t>
  </si>
  <si>
    <t>Sự nghiệp khoa học và công nghệ</t>
  </si>
  <si>
    <t>Sự nghiệp y tế</t>
  </si>
  <si>
    <t>Sự nghiệp văn hóa thông tin</t>
  </si>
  <si>
    <t>Sự nghiệp phát thanh truyền hình</t>
  </si>
  <si>
    <t>Sự nghiệp thể dục thể thao</t>
  </si>
  <si>
    <t>TỔNG HỢP CÁC QUỸ TÀI CHÍNH NHÀ NƯỚC NGOÀI NGÂN SÁCH DO ĐỊA PHƯƠNG QUẢN LÝ NĂM 2017</t>
  </si>
  <si>
    <t>TỔNG HỢP THU DỊCH VỤ CỦA ĐƠN VỊ SỰ NGHIỆP CÔNG NĂM 2017</t>
  </si>
  <si>
    <r>
      <t xml:space="preserve">Ghi chú: </t>
    </r>
    <r>
      <rPr>
        <i/>
        <sz val="11"/>
        <color rgb="FF00000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</si>
  <si>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Kế hoạch năm 2017</t>
  </si>
  <si>
    <t>Thực hiện năm 2017</t>
  </si>
  <si>
    <t>QUYẾT TOÁN CHI CHƯƠNG TRÌNH MỤC TIÊU QUỐC GIA NĂM 2017</t>
  </si>
  <si>
    <t>QUYẾT TOÁN THU NGÂN SÁCH HUYỆN NĂM 2017</t>
  </si>
  <si>
    <t>QUYẾT TOÁN CHI NGÂN SÁCH ĐỊA PHƯƠNG TỪNG HUYỆN NĂM 2017</t>
  </si>
  <si>
    <t>- Thuế giá trị gia tăng</t>
  </si>
  <si>
    <t>Trong đó: Thu từ thủy điện</t>
  </si>
  <si>
    <t>- Thuế thu nhập doanh nghiệp</t>
  </si>
  <si>
    <t>- Thuế tiêu thụ đặc biệt</t>
  </si>
  <si>
    <t xml:space="preserve">Trong đó: Thu từ cơ sở kinh doanh nhập khẩu tiếp tục bán ra trong nước </t>
  </si>
  <si>
    <t>- Thuế tài nguyên</t>
  </si>
  <si>
    <t>- Tiền thuê mặt đất, mặt nước</t>
  </si>
  <si>
    <t>Thuế giá trị gia tăng</t>
  </si>
  <si>
    <t>Thuế tiêu thụ đặc biệt</t>
  </si>
  <si>
    <t>Thu huy động đóng góp</t>
  </si>
  <si>
    <t>Vốn đầu tư</t>
  </si>
  <si>
    <t>Vốn sự nghiệp</t>
  </si>
  <si>
    <t>Chương trình giảm nghèo bền vững</t>
  </si>
  <si>
    <t>Chương trình Xây dựng nông thôn mới</t>
  </si>
  <si>
    <t>CHI TỪ NGUỒN THU HUY ĐỘNG ĐÓNG GÓP</t>
  </si>
  <si>
    <t>Kinh phí giải quyết chế độ, chính sách theo Nghị định số 26/2015/NĐ-CP của Chính phủ</t>
  </si>
  <si>
    <t>Kinh phí thực hiện Đề án tăng cường công tác quản lý khai thác gỗ rừng tự nhiện giai đoạn 2014-2020</t>
  </si>
  <si>
    <t>Bổ sung kinh phí khắc phục thiệt hại miền Trung và Tây Nguyên</t>
  </si>
  <si>
    <t>Kinh phí thực hiện chính sách tinh giản biên chế theo Nghị định 108/2014/NĐ-CP</t>
  </si>
  <si>
    <t>Hỗ trợ kinh phí khắc phục hậu quả hạn hán vụ Hè Thu năm 2016 theo Quyết định số 195/QĐ-TTg</t>
  </si>
  <si>
    <t xml:space="preserve"> Kinh phí thực hiện Dự án Hoàn thiện, hiện đại hóa hồ sơ, bản đồ, địa giới hành chính và xây dựng cở sở dữ liệu về địa giới hành chính </t>
  </si>
  <si>
    <t>Kinh phí thực hiện chính sách nội trú năm 2016 theo Quyết định số 53/2015/QĐ-TTg của Thủ tướng Chính phủ.</t>
  </si>
  <si>
    <t>Kinh phí thực hiện Đề án trợ giúp người dân di cư tự do từ Campuchia về Việt Nam năm 2016-2017</t>
  </si>
  <si>
    <t>Kinh phí khen thưởng công trình phúc lợi cho các địa phương có thành tích tiêu biểu trong phong trào xây dựng nông thôn mới giai đoạn 2011-2015.</t>
  </si>
  <si>
    <t>Kinh phí thực đo đạc bản đồ địa chính, cấp giấy chứng nhận và xây dựng cơ sở dữ liệu quản lý đất đai 2017</t>
  </si>
  <si>
    <t>Kinh phí đào tạo cán bộ cơ sở theo Quyết định số 124/QĐ-TTg</t>
  </si>
  <si>
    <t>Kinh phí hỗ trợ đơn vị sử dụng lao động là người DTTS năm 2015-2016</t>
  </si>
  <si>
    <t xml:space="preserve"> Kinh phí hỗ trợ tiền điện hộ nghèo, hộ chính sách xã hội năm 2017</t>
  </si>
  <si>
    <t>Hỗ trợ Hội văn học nghệ thuật, Hội nhà báo</t>
  </si>
  <si>
    <t>Chương trình mục tiêu phát triển lâm nghiệp bền vững 2017</t>
  </si>
  <si>
    <t>Hỗ trợ ăn trưa cho trẻ em từ 3-5 tuổi năm 2016</t>
  </si>
  <si>
    <t>Chính sách bảo trợ XH 2016</t>
  </si>
  <si>
    <t>Kinh phí sự nghiệp thực hiện Chương trình mục tiêu Phát triển hệ thống trợ giúp xã hội 2017</t>
  </si>
  <si>
    <t>Nguồn trái phiếu Chính phủ đợt 3</t>
  </si>
  <si>
    <t>Chương trình mục tiêu Giáo dục nghề nghiệp Việc làm và An toàn lao động</t>
  </si>
  <si>
    <t>Vốn khen thưởng đợt 2 theo Quyết định 2001/QĐ-TTg ngày 20/10/2016 nguồn vốn NSTW</t>
  </si>
  <si>
    <t>Vốn trái phiếu chính phủ</t>
  </si>
  <si>
    <t>Dự án tăng cường năng lực kinh tế bền vững cho đồng bào dân tộc thiểu số tỉnh Đắk Nông (thực hiện ghi thu, ghi chi theo tiến độ giải ngân và trong phạm vị dự toán giao)</t>
  </si>
  <si>
    <t>Chương trình mở rộng quy mô nước sạch nông thôn theo phương thức dựa trên kết quả  (thực hiện ghi thu, ghi chi theo tiến độ giải ngân và trong phạm vị dự toán giao)</t>
  </si>
  <si>
    <t>Đề án đào tạo, bồi dưỡng cán bộ Hội liên hiệp phụ nữ các cấp</t>
  </si>
  <si>
    <t>Chính sách trợ giúp pháp lý theo QĐ 32/2016/QĐ-TTg</t>
  </si>
  <si>
    <t>Dự toán giao đầu năm</t>
  </si>
  <si>
    <t>Dự toán bổ sung trong năm</t>
  </si>
  <si>
    <t xml:space="preserve">Dự toán giao đầu năm </t>
  </si>
  <si>
    <t>Thu từ ngân sách cấp dưới nộp lên</t>
  </si>
  <si>
    <t>Chi thuộc nhiệm vụ của ngân sách cấp tỉnh</t>
  </si>
  <si>
    <t>NGÂN SÁCH CẤP TỈNH</t>
  </si>
  <si>
    <t>Chi nộp ngân sách cấp trên</t>
  </si>
  <si>
    <t>NGÂN SÁCH HUYỆN</t>
  </si>
  <si>
    <t>Chi thuộc nhiệm vụ của ngân sách cấp huyện</t>
  </si>
  <si>
    <t>CHI NỘP NGÂN SÁCH CẤP TRÊN</t>
  </si>
  <si>
    <t>Chi từ nguồn thu huy động đóng góp</t>
  </si>
  <si>
    <t>Chương trình mục tiêu Y Tế - Dân số năm 2017</t>
  </si>
  <si>
    <t xml:space="preserve"> Kinh phí mua thẻ BHYT năm 2016</t>
  </si>
  <si>
    <t>VIII</t>
  </si>
  <si>
    <t>Thu bổ sung từ ngân sách Trung ương</t>
  </si>
  <si>
    <t>Ngân sách cấp tỉnh</t>
  </si>
  <si>
    <t>Ngân sách huyện</t>
  </si>
  <si>
    <t>Sở Nông nghiệp và PTNT</t>
  </si>
  <si>
    <t>Liên minh Hợp tác xã</t>
  </si>
  <si>
    <t>Sở Lao động TB&amp;XH</t>
  </si>
  <si>
    <t>Ban Dân tộc</t>
  </si>
  <si>
    <t>Sở Nội vụ</t>
  </si>
  <si>
    <t>Quỹ Bảo vệ môi trường</t>
  </si>
  <si>
    <t xml:space="preserve">Chương trình mục tiêu Phát triển kinh tế - xã hội các vùng </t>
  </si>
  <si>
    <t>Chương trình mục tiêu phát triển lâm nghiệp bền vững</t>
  </si>
  <si>
    <t>Chương trình mục tiêu Tái cơ cấu kinh tế nông nghiệp và phòng chống giảm nhẹ thiên tai, ổn định đời sống dân cư</t>
  </si>
  <si>
    <t xml:space="preserve">Chương trình cấp điện nông thôn miền núi và hải đảo </t>
  </si>
  <si>
    <t>CTMT đầu tư hạ tầng KKT ven biển, KKT cửa khẩu, KCN, CCN, KCN cao, khu NN ứng dụng công nghệ cao giai đoạn 2016-2020</t>
  </si>
  <si>
    <t xml:space="preserve">Chương trình mục tiêu phát triển hạ tầng du lịch </t>
  </si>
  <si>
    <t>Chương trình mục tiêu quốc phòng an ninh trên địa bàn trọng điểm</t>
  </si>
  <si>
    <t>Chương trình mục tiêu đầu tư hệ thống y tế địa phương giai đoạn 2016-2020</t>
  </si>
  <si>
    <t>Chương trình mục tiêu hỗ trợ đối ứng ODA</t>
  </si>
  <si>
    <t>Chương trình định canh, định cư tập trung cho đồng bào dân tộc thiểu số</t>
  </si>
  <si>
    <t>Chương trình mục tiêu, nhiệm vụ khác</t>
  </si>
  <si>
    <t>Các Chương trình từ nguồn vốn ODA (Dự án 3EM, Xử lý chất thải rắn, đường giao thông liên xã, cấp điện,…)</t>
  </si>
  <si>
    <t>Chương trình tư nguồn vốn trái phiếu chính phủ</t>
  </si>
  <si>
    <t>Đơn vị: đồng</t>
  </si>
  <si>
    <t>Chương trình</t>
  </si>
  <si>
    <t>Mã dự án</t>
  </si>
  <si>
    <t>Mã ngành kinh tế</t>
  </si>
  <si>
    <t>CĐT</t>
  </si>
  <si>
    <t>CDAK</t>
  </si>
  <si>
    <t>CDAK (NSĐP)</t>
  </si>
  <si>
    <t>GDĐT&amp;DN</t>
  </si>
  <si>
    <t>CTMTPTKTXH</t>
  </si>
  <si>
    <t>223</t>
  </si>
  <si>
    <t>Trái phiếu Chính phủ</t>
  </si>
  <si>
    <t>CTMTHTĐƯ-ODA</t>
  </si>
  <si>
    <t>Ban quản lý dự án Krông Nô</t>
  </si>
  <si>
    <t>Trường THPT Krông Nô; hạng mục: Nhà lớp học 12 phòng, 03 tầng</t>
  </si>
  <si>
    <t>Đường đến khu sản xuất suối Đăk Drí</t>
  </si>
  <si>
    <t>Đường nội khu dân cư xã Quảng Phú, hạng mục Nền, mặt đường và hệ thống thoát nước</t>
  </si>
  <si>
    <t>CTĐC,ĐCTTCĐBDTTS</t>
  </si>
  <si>
    <t>Trạm y tế xã Đắk Drô, huyện Krông Nô</t>
  </si>
  <si>
    <t>YT</t>
  </si>
  <si>
    <t>Các công trình thuộc Chương trình kiên cố hóa trường lớp học mầm non và tiểu học giai đoạn 2017-2020 huyện Krông Nô</t>
  </si>
  <si>
    <t>Ban quản lý dự án Đắk Glong</t>
  </si>
  <si>
    <t xml:space="preserve">Trường THCS Hoàng Văn Thụ, xã Quảng Sơn, huyện Đắk G'Long </t>
  </si>
  <si>
    <t>Trường THCS Nguyễn Du, xã Quảng Khê, huyện Đắk G'Long (Giai đoạn 1)</t>
  </si>
  <si>
    <t>Các công trình thuộc Chương trình kiên cố hóa trường lớp học mầm non và tiểu học giai đoạn 2017 - 2020 huyện Đắk Glong.</t>
  </si>
  <si>
    <t>Ban QLDAXD huyện Đắk R'lấp</t>
  </si>
  <si>
    <t>Trạm y tế xã Nhân Cơ</t>
  </si>
  <si>
    <t>Các dự án thuộc Chương trình Kiên cố hóa trường lớp học mầm non và tiểu học giai đoạn 2017 - 2020 huyện Đắk R''lấp.</t>
  </si>
  <si>
    <t>Ban QLDAXD huyện Đắk Mil</t>
  </si>
  <si>
    <t>Trường trung học phổ thông Nguyễn Du (giai đoạn 2)</t>
  </si>
  <si>
    <t>Trạm y tế xã Đắk Lao</t>
  </si>
  <si>
    <t>Các dự án thuộc Chương trình kiên cố hóa trường lớp học mầm non và tiểu học giai đoạn 2017 - 2020 huyện Đắk Mil.</t>
  </si>
  <si>
    <t>Nhà Văn hóa xã Đức Mạnh</t>
  </si>
  <si>
    <t>7621349</t>
  </si>
  <si>
    <t>Nhà văn hóa xã Đắk RLa</t>
  </si>
  <si>
    <t>7621347</t>
  </si>
  <si>
    <t>Nhà văn hóa xã Đắk Săk</t>
  </si>
  <si>
    <t>7621348</t>
  </si>
  <si>
    <t>Ban QLDAXD huyện Cư Jút</t>
  </si>
  <si>
    <t xml:space="preserve">Nhà trẻ xã Ea Pô thuộc dự án Quy hoạch ổn định dân di cư tự do khu vực Cồn Dầu xã Ea Pô, huyện Cư Jut (HM: nhà sinh hoạt, nhà phục vụ, trang thiết bị, sân,...) </t>
  </si>
  <si>
    <t>Trường THPT xã Đắk Wil, huyện Cư Jut</t>
  </si>
  <si>
    <t>Trường mẫu giáo xã Ea Pô, huyện Cư Jút; hạng mục: Nhà lớp học 4 phòng, 02 tầng</t>
  </si>
  <si>
    <t xml:space="preserve">Trạm y tế xã Tâm thắng </t>
  </si>
  <si>
    <t>Trạm Y tế xã Đắk Wil, huyện Cư Jut, tỉnh Đắk Nông</t>
  </si>
  <si>
    <t>Trạm y tế xã Trúc Sơn, huyện Cư Jut</t>
  </si>
  <si>
    <t>Cấp nước SH tại điểm định canh, định cư cho đồng bào dân tộc thiểu số xã Đăk Wil</t>
  </si>
  <si>
    <t>134</t>
  </si>
  <si>
    <t>Điểm sinh hoạt cộng đồng thuộc dự án Quy hoạch chi tiết điểm định canh, định cư tập trung cho đồng bào dân tộc thiểu số trên địa bàn xã Đăk Wil, huyện cư Jút, hạng mục: Nhà sinh hoạt cộng đồng</t>
  </si>
  <si>
    <t>161</t>
  </si>
  <si>
    <t xml:space="preserve">Các dự án thuộc chương trình Kiên cố hóa trường lớp học mầm non và tiểu học giai đoạn 2017-2020 huyện Cư Jút; </t>
  </si>
  <si>
    <t>Trường TH Hà Huy Tập, xã Tâm Thắng; Hạng mục: Sữa chữa 02 phòng thư viện, cổng tường rào nhà để xe</t>
  </si>
  <si>
    <t>Trường TH Lương Thế Vinh xã Nam Dong, huyện Cư Jút; Hạng mục: Nhà hiệu bộ</t>
  </si>
  <si>
    <t>7603704</t>
  </si>
  <si>
    <t>Trường Mẫu Giáo, xã Đắk Drông (thuộc Bon Usrông, thôn đặc biệt khó khăn); Hạng mục: Bếp ăn 1 chiều</t>
  </si>
  <si>
    <t>Trường Mẫu Giáo xã Cư Knia (thuộc thôn 10, thôn đặc biệt khó khăn); Hạng mục: Xây dựng 1 phòng và sữa chữa 02 phòng</t>
  </si>
  <si>
    <t>Ban quản lý dự án huyện Đắk Song</t>
  </si>
  <si>
    <t>Trường THPT Phan Đình Phùng (giai đoạn 2)</t>
  </si>
  <si>
    <t>Đường giao thông từ đồn Biên phòng 765 đi thôn Thuận Nghĩa, xã Thuận Hạnh, huyện Đắk Song</t>
  </si>
  <si>
    <t>CTMTQPAN</t>
  </si>
  <si>
    <t>Các công trình thuộc Chương trình Kiên cố hóa trường, lớp học mầm non và tiểu học giai đoạn 2017 - 2020 huyện Đắk Song.</t>
  </si>
  <si>
    <t>Ban quản lý dự án huyện Tuy Đức</t>
  </si>
  <si>
    <t>Nhà công vụ giáo viên trường phổ thông dân tộc nội trú huyện Tuy Đức</t>
  </si>
  <si>
    <t>Trung tâm giáo dục thường xuyên huyện Tuy Đức</t>
  </si>
  <si>
    <t>Trường THPT Lê Quý Đôn; Hạng mục: 04 phòng học và hạ tầng kỹ thuật</t>
  </si>
  <si>
    <t>Trạm y tế xã Quảng Trực</t>
  </si>
  <si>
    <t>Các dự án thuộc Chương trình kiên cố hóa trường lớp học mầm non và tiểu học giai đoạn 2017 - 2020 huyện Tuy Đức.</t>
  </si>
  <si>
    <t>CTMTK</t>
  </si>
  <si>
    <t>CTMTTCCKTNN&amp;PCTT</t>
  </si>
  <si>
    <t>ODA (K)</t>
  </si>
  <si>
    <t>Sở Thông tin và Truyền thông</t>
  </si>
  <si>
    <t>Sở Văn hóa, Thể thao và Du lịch</t>
  </si>
  <si>
    <t>Bảo tàng tỉnh</t>
  </si>
  <si>
    <t>Cải tạo, nâng cấp khán đài nhà luyện tập và thi đấu đa năng tỉnh Đắk Nông</t>
  </si>
  <si>
    <t>Nhà in tỉnh Đắk Nông</t>
  </si>
  <si>
    <t>Hệ thống cấp điện thuộc dự án Quy hoạch khu du lịch sinh thái, văn hóa, lịch sử Nâm Nung, xã Nâm Njang, huyện Đắk Song</t>
  </si>
  <si>
    <t>Hệ thống cấp nước sinh hoạt Thiền viện Đạo Nguyên thuộc Khu du lịch sinh thái, lịch sử Nâm Nung</t>
  </si>
  <si>
    <t>Di tích căn cứ kháng chiến B4-liên tỉnh (1959-1975)
 Nâm Nung.</t>
  </si>
  <si>
    <t>CTMTQG-VH</t>
  </si>
  <si>
    <t>UBND H. Đắk Glong</t>
  </si>
  <si>
    <t>Trung tâm bồi dưỡng chính trị huyện Đắk G'Long</t>
  </si>
  <si>
    <t>Đường giao thông liên xã Quảng Khê - Đắk Ha, huyện Đắk G'Long</t>
  </si>
  <si>
    <t>Đường giao thông vào bệnh viện đa khoa, huyện Đắk Glong</t>
  </si>
  <si>
    <t>Trung tâm văn hóa thể thao huyện Đắk G'long</t>
  </si>
  <si>
    <t>7092028</t>
  </si>
  <si>
    <t>Đường giao thông nông thôn thuôc dự án quy hoạch ổn định dân cư tự do khu vực Trảng Ba, xã Đắk Ha, huyện Đắk G'Long</t>
  </si>
  <si>
    <t>Trụ sở làm việc khối dân vận, Mặt trận huyện Đắk G'long</t>
  </si>
  <si>
    <t>Đường GT liên xã Quảng Khê -Đăk Ha</t>
  </si>
  <si>
    <t>CTMTQG (GNBV)</t>
  </si>
  <si>
    <t>Đường giao thông liên thôn, thôn 4 và thôn 5 xã Đắk Ha</t>
  </si>
  <si>
    <t>Đường GT liên xã Đắk Som - Đắk RMăng</t>
  </si>
  <si>
    <t>Cấp điện xã Quảng Khê, huyện Đắk Glong, tỉnh Đắk Nông</t>
  </si>
  <si>
    <t>UBND H. Đắk Song</t>
  </si>
  <si>
    <t>Trung tâm Y tế huyện Đăk Song (nay là Bệnh viện đa khoa huyện Đắk Song)</t>
  </si>
  <si>
    <t>Trạm y tế xã Đắk Hòa, huyện Đắk Song. Hạng mục: Nhà làm việc, cổng tường rào, sân bê tông, giếng khoan, đài nước.</t>
  </si>
  <si>
    <t>Đường giao thông Đức An - Nam Bình, huyện Đắk Song</t>
  </si>
  <si>
    <t>Đường vành đai phía Tây Nam, huyện Đắk Song</t>
  </si>
  <si>
    <t>Đường vào xã Đắk Hòa, huyện Đắk Song</t>
  </si>
  <si>
    <t>7381271</t>
  </si>
  <si>
    <t>Trạm y tế 02 tầng xã Thuận Hà, huyện Đắk Song</t>
  </si>
  <si>
    <t>521</t>
  </si>
  <si>
    <t>Đường giao thông từ trung tâm xã Thuận Hà đi Quốc lộ 14C, huyện Đắk Song, tỉnh Đắk Nông</t>
  </si>
  <si>
    <t>7382405</t>
  </si>
  <si>
    <t>Cấp nước sinh hoạt tập trung thôn Thuận Hòa, Thuận Tân và Thuận hạnh, xã Thuận Hạnh, huyện Đắk Song</t>
  </si>
  <si>
    <t>CTMTQG (XDNTM)</t>
  </si>
  <si>
    <t>Trung tâm nước sinh hoạt và vệ sinh môi trường nông thôn tỉnh</t>
  </si>
  <si>
    <t>Cấp nước tập trung xã Nhân cơ, huyện Đắk R'Lấp</t>
  </si>
  <si>
    <t>Nâng cấp, sửa chữa công trình cấp nước sinh hoạt xã Nhân Cơ, huyện Đắk R'Lấp</t>
  </si>
  <si>
    <t xml:space="preserve">UBND xã Đắk N'Drót </t>
  </si>
  <si>
    <t>Trường THCS Lê Lợi; HM: 
Nhà lớp học 2 phòng</t>
  </si>
  <si>
    <t>7622886</t>
  </si>
  <si>
    <t xml:space="preserve">UBND xã Đức Minh </t>
  </si>
  <si>
    <t>Đường từ thôn Xuân Thành đi trung tâm xã Đức Minh</t>
  </si>
  <si>
    <t>7622440</t>
  </si>
  <si>
    <t>UBND xã Nhân Cơ</t>
  </si>
  <si>
    <t>Trường THCS Nguyễn Bỉnh Khiêm</t>
  </si>
  <si>
    <t>7627514</t>
  </si>
  <si>
    <t>UBND xã Nhân Đạo</t>
  </si>
  <si>
    <t>Trường THCS Nguyễn Khuyến</t>
  </si>
  <si>
    <t>7627515</t>
  </si>
  <si>
    <t>UBND xã Quảng Tín</t>
  </si>
  <si>
    <t>Trường Tiểu học Hà Huy Tập</t>
  </si>
  <si>
    <t>7627516</t>
  </si>
  <si>
    <t>UBND xã Kiến Thành</t>
  </si>
  <si>
    <t>Trường Tiểu học Võ Thị Sáu</t>
  </si>
  <si>
    <t>7627517</t>
  </si>
  <si>
    <t>UBND xã Nghĩa Thắng</t>
  </si>
  <si>
    <t>Trường Tiểu học Lê Văn Tám</t>
  </si>
  <si>
    <t>7627518</t>
  </si>
  <si>
    <t>UBND xã Đắk Sin</t>
  </si>
  <si>
    <t>Trường THCS Trần Hưng Đạo</t>
  </si>
  <si>
    <t>7627513</t>
  </si>
  <si>
    <t>UBND xã Đắk Ru</t>
  </si>
  <si>
    <t xml:space="preserve">Đường từ ngã ba thôn Tân Tiến đến đập Đắk Ru 1 </t>
  </si>
  <si>
    <t>7627512</t>
  </si>
  <si>
    <t>Đường từ thôn Tân Tiến đến hội trường thôn đoàn kết</t>
  </si>
  <si>
    <t>7627511</t>
  </si>
  <si>
    <t>Đường từ nhà ông Vòng Văn Phúc đến nhà bà Triệu Thị Thành</t>
  </si>
  <si>
    <t>7627510</t>
  </si>
  <si>
    <t>Đường từ nhà ông Dương Danh Thiệu đến nhà ông Âng Ắ Hưng</t>
  </si>
  <si>
    <t>7627509</t>
  </si>
  <si>
    <t>UBND xã Quảng Thành</t>
  </si>
  <si>
    <t>Nhà lớp học 3 phòng Trung học cơ sở tại thôn Nghĩa Tín, xã Quảng Thành</t>
  </si>
  <si>
    <t>7608721</t>
  </si>
  <si>
    <t>UBND xã Quảng Tân</t>
  </si>
  <si>
    <t>Trường TH Phan Bội Châu - phân hiệu thôn Đắk Soun</t>
  </si>
  <si>
    <t>7626120</t>
  </si>
  <si>
    <t>UBND xã Quảng Phú</t>
  </si>
  <si>
    <t>Chợ trung tâm xã Quảng Phú</t>
  </si>
  <si>
    <t>7633746</t>
  </si>
  <si>
    <t>UBND xã Buôn choah</t>
  </si>
  <si>
    <t>Đường giao thông  xã Buôn Choáh (đoạn từ cổng chào thôn Buôn Choah đến trụ sở UBND xã Buôn Choah)</t>
  </si>
  <si>
    <t>7623893</t>
  </si>
  <si>
    <t>UBND xã Tân Thành</t>
  </si>
  <si>
    <t>Từ hội trường thôn Đắk Rô đi đầu suối</t>
  </si>
  <si>
    <t>7652124</t>
  </si>
  <si>
    <t>Tuyến từ ngã ba rẫy ông Tuyển đi qua nhà  bà Tình</t>
  </si>
  <si>
    <t>7626283</t>
  </si>
  <si>
    <t>Tuyến từ ngã ba đất bà Nguyễn Thị Sơn qua nhà ông Thỏa</t>
  </si>
  <si>
    <t>7626284</t>
  </si>
  <si>
    <t xml:space="preserve">Nối dài tuyến đường từ ngã ba thôn Đắk Na đi qua trường Ngô Gia Tự </t>
  </si>
  <si>
    <t>7626290</t>
  </si>
  <si>
    <t>Đường GT từ Thôn Đắk Lưu đi Đắk Tân  (nối tiếp, lồng ghép vốn CT giảm nghèo)</t>
  </si>
  <si>
    <t>7627295</t>
  </si>
  <si>
    <t>UBND xã Đức Xuyên</t>
  </si>
  <si>
    <t>Đường giao thông từ thôn Xuyên nghĩa đến trung tâm xã</t>
  </si>
  <si>
    <t>7627296</t>
  </si>
  <si>
    <t>UBND xã Đắk Sôr</t>
  </si>
  <si>
    <t xml:space="preserve"> Đường bê tông vào nghĩa trang thôn Đắk Trung </t>
  </si>
  <si>
    <t>7632613</t>
  </si>
  <si>
    <t>UBND xã Nâm N'Đir</t>
  </si>
  <si>
    <t xml:space="preserve">Đường bê tông từ QL 28 vào cổng trường MN Hoa Ban </t>
  </si>
  <si>
    <t>7627794</t>
  </si>
  <si>
    <t>Hội trường thôn Quảng Hà xã Nâm N'đir</t>
  </si>
  <si>
    <t>7623626</t>
  </si>
  <si>
    <t>UBND xã Đắk Drô</t>
  </si>
  <si>
    <t>Đường từ nhà ông Khanh đến nhà ông Minh (Buôn Ol)</t>
  </si>
  <si>
    <t>7635321</t>
  </si>
  <si>
    <t>Đường từ nhà ông Y Nhi đến nhà ông Y Đà</t>
  </si>
  <si>
    <t>7635323</t>
  </si>
  <si>
    <t>UBND Xã Quảng Sơn</t>
  </si>
  <si>
    <t>Trường TH Quảng Sơn; Hạng mục: Nhà hiệu bộ, nhà lớp học 04 phòng</t>
  </si>
  <si>
    <t>7628210</t>
  </si>
  <si>
    <t>UBND Xã Quảng Khê</t>
  </si>
  <si>
    <t>Đường giao thông thôn Đắk Lang (từ đường vào khu sản xuất đến khu đất nhà ông Tô)</t>
  </si>
  <si>
    <t>7628946</t>
  </si>
  <si>
    <t>Đường giao thông thôn Tân Tiến (từ dốc võng đến nhà ông Bảy)</t>
  </si>
  <si>
    <t>7628945</t>
  </si>
  <si>
    <t>Đường giao thông thôn Đắk Lang (từ nhà ông Thiệp đến đường vào Thủy điện Đồng Nai 4)</t>
  </si>
  <si>
    <t>7628944</t>
  </si>
  <si>
    <t xml:space="preserve"> UBND xã Nam Bình</t>
  </si>
  <si>
    <t>Đường vào nghĩa trang xã Nam Bình huyện Đắk Song</t>
  </si>
  <si>
    <t xml:space="preserve"> UBND xã Đắk N'Drung</t>
  </si>
  <si>
    <t>Trường Tiểu học Lê Văn Tám, xã Đắk N’Drung, huyện Đắk Song.</t>
  </si>
  <si>
    <t xml:space="preserve"> UBND xã Đắk Mol</t>
  </si>
  <si>
    <t>Trường Tiểu học Lương Thế Vinh, xã Đắk Mol, huyện Đắk Song.</t>
  </si>
  <si>
    <t>Đơn vị: triệu đồng</t>
  </si>
  <si>
    <t>SỞ TÀI CHÍNH</t>
  </si>
  <si>
    <t>PHÒNG TÀI CHÍNH - HCSN</t>
  </si>
  <si>
    <t>Đắk Nông, ngày 24 tháng 8 năm 2018</t>
  </si>
  <si>
    <t>TRƯỞNG PHÒNG</t>
  </si>
  <si>
    <t>Sự nghiệp kinh tế</t>
  </si>
  <si>
    <t>Sự nghiệp môi trường</t>
  </si>
  <si>
    <r>
      <t xml:space="preserve">Dư nguồn đến ngày 31/12/2016 </t>
    </r>
    <r>
      <rPr>
        <sz val="11"/>
        <color indexed="8"/>
        <rFont val="Times New Roman"/>
        <family val="1"/>
      </rPr>
      <t>(năm trước)</t>
    </r>
  </si>
  <si>
    <t>Dư nguồn đến 31/12/2017</t>
  </si>
  <si>
    <r>
      <t xml:space="preserve">Trong đó: Hỗ trợ từ NSĐP </t>
    </r>
    <r>
      <rPr>
        <sz val="11"/>
        <color indexed="8"/>
        <rFont val="Times New Roman"/>
        <family val="1"/>
      </rPr>
      <t>(nếu có)</t>
    </r>
  </si>
  <si>
    <t>Quỹ Bảo vệ và Phát triển rừng</t>
  </si>
  <si>
    <t>Quỹ hỗ trợ phát triển HTX</t>
  </si>
  <si>
    <t>Quỹ Đền ơn đáp nghĩa</t>
  </si>
  <si>
    <t>Quỹ Việc làm dành riêng cho người tàn tật</t>
  </si>
  <si>
    <t>Quỹ Bảo trợ trẻ em</t>
  </si>
  <si>
    <t>Quỹ cứu trợ</t>
  </si>
  <si>
    <t>Quỹ vì người nghèo</t>
  </si>
  <si>
    <t>Quỹ Cơ hội cho phụ nữ là kinh tế tỉnh</t>
  </si>
  <si>
    <t>Quỹ quay vòng vốn vệ sinh hộ gia đình</t>
  </si>
  <si>
    <t>Quỹ Bảo trì đường bộ tỉnh</t>
  </si>
  <si>
    <t>Qũy Hỗ trợ nông dân tỉnh</t>
  </si>
  <si>
    <t>Tổng cộng</t>
  </si>
  <si>
    <t>Huyện Đắk Mil</t>
  </si>
  <si>
    <t>Huyện Tuy Đức</t>
  </si>
  <si>
    <t>Huyện Đắk Glong</t>
  </si>
  <si>
    <t>Huyện Đắk Song</t>
  </si>
  <si>
    <t>Huyện Krông Nô</t>
  </si>
  <si>
    <t>Huyện Đắk R'Lấp</t>
  </si>
  <si>
    <t>Thị xã Gia Nghĩa</t>
  </si>
  <si>
    <t>Chương trình mục tiêu quốc gia Việc làm và dạy nghề</t>
  </si>
  <si>
    <t>Chương trình mục tiêu quốc gia nông thôn mới</t>
  </si>
  <si>
    <t>QUYẾT TOÁN CHI CHƯƠNG TRÌNH MỤC TIÊU QUỐC GIA NĂM...</t>
  </si>
  <si>
    <t>Chương trình mục tiêu quốc gia giảm nghèo</t>
  </si>
  <si>
    <t>Kinh phí 
sự nghiệp</t>
  </si>
  <si>
    <t>Vốn trong
 nước</t>
  </si>
  <si>
    <t>35=5/1</t>
  </si>
  <si>
    <t>36=6/2</t>
  </si>
  <si>
    <t>37=7/3</t>
  </si>
  <si>
    <r>
      <t xml:space="preserve">Ghi chú: </t>
    </r>
    <r>
      <rPr>
        <i/>
        <sz val="1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</si>
  <si>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Huyện Đắk Rlấp</t>
  </si>
  <si>
    <t>Huyện Cư Jút</t>
  </si>
  <si>
    <t>Số bổ cung có mục tiêu</t>
  </si>
  <si>
    <t>QUYẾT TOÁN CHI BỔ SUNG TỪ NGÂN SÁCH CẤP TỈNH CHO NGÂN SÁCH TỪNG HUYỆN NĂM 2017</t>
  </si>
  <si>
    <t>Chi CTMT</t>
  </si>
  <si>
    <t>Chương trình mục tiêu quốc gia ….</t>
  </si>
  <si>
    <t>16=5/1</t>
  </si>
  <si>
    <t>17=6/2</t>
  </si>
  <si>
    <t>18=7/3</t>
  </si>
  <si>
    <t>……………</t>
  </si>
  <si>
    <t>…..</t>
  </si>
  <si>
    <t>(Kèm theo Báo cáo số             /BC-UBND ngày         /10/2018 của UBND tỉnh Đắk Nông)</t>
  </si>
  <si>
    <t xml:space="preserve">Ngân sách cấp tỉnh </t>
  </si>
  <si>
    <t xml:space="preserve">Ngân sách huyện </t>
  </si>
  <si>
    <t>Chi trả nợ gốc</t>
  </si>
  <si>
    <t>Ghi chú: Số dự toán là số giao bổ sung đầu năm</t>
  </si>
  <si>
    <t>Từ nguồn bội thu</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</si>
</sst>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_);_(* \(#,##0\);_(* &quot;-&quot;??_);_(@_)"/>
    <numFmt numFmtId="165" formatCode="_-* #,##0\ _đ_-;\-* #,##0\ _đ_-;_-* &quot;-&quot;??\ _đ_-;_-@_-"/>
    <numFmt numFmtId="166" formatCode="_-* #,##0_-;\-* #,##0_-;_-* &quot;-&quot;_-;_-@_-"/>
    <numFmt numFmtId="167" formatCode="_-* #,##0.00_-;\-* #,##0.00_-;_-* &quot;-&quot;??_-;_-@_-"/>
    <numFmt numFmtId="168" formatCode="_-* #,##0.00\ _₫_-;\-* #,##0.00\ _₫_-;_-* &quot;-&quot;??\ _₫_-;_-@_-"/>
    <numFmt numFmtId="169" formatCode="_-* #,##0\ _₫_-;\-* #,##0\ _₫_-;_-* &quot;-&quot;??\ _₫_-;_-@_-"/>
    <numFmt numFmtId="170" formatCode="_-* #,##0\ _₫_-;\-* #,##0\ _₫_-;_-* &quot;-&quot;\ _₫_-;_-@_-"/>
  </numFmts>
  <fonts count="38">
    <font>
      <sz val="11"/>
      <color theme="1"/>
      <name val="Calibri"/>
      <family val="2"/>
      <scheme val="minor"/>
    </font>
    <font>
      <sz val="11"/>
      <color theme="1"/>
      <name val="Times New Roman"/>
      <family val="1"/>
    </font>
    <font>
      <b/>
      <sz val="11"/>
      <color rgb="FF000000"/>
      <name val="Times New Roman"/>
      <family val="1"/>
    </font>
    <font>
      <i/>
      <sz val="11"/>
      <color rgb="FF000000"/>
      <name val="Times New Roman"/>
      <family val="1"/>
    </font>
    <font>
      <sz val="11"/>
      <color rgb="FF000000"/>
      <name val="Times New Roman"/>
      <family val="1"/>
    </font>
    <font>
      <b/>
      <i/>
      <sz val="11"/>
      <color rgb="FF000000"/>
      <name val="Times New Roman"/>
      <family val="1"/>
    </font>
    <font>
      <b/>
      <sz val="11"/>
      <name val="Times New Roman"/>
      <family val="1"/>
    </font>
    <font>
      <i/>
      <sz val="11"/>
      <name val="Times New Roman"/>
      <family val="1"/>
    </font>
    <font>
      <sz val="11"/>
      <name val="Times New Roman"/>
      <family val="1"/>
    </font>
    <font>
      <sz val="11"/>
      <color theme="1"/>
      <name val="Calibri"/>
      <family val="2"/>
      <scheme val="minor"/>
    </font>
    <font>
      <i/>
      <sz val="11"/>
      <color theme="1"/>
      <name val="Times New Roman"/>
      <family val="1"/>
    </font>
    <font>
      <b/>
      <sz val="11"/>
      <color theme="1"/>
      <name val="Times New Roman"/>
      <family val="1"/>
    </font>
    <font>
      <sz val="12"/>
      <name val="Times New Roman"/>
      <family val="1"/>
    </font>
    <font>
      <sz val="11"/>
      <color rgb="FFFF0000"/>
      <name val="Times New Roman"/>
      <family val="1"/>
    </font>
    <font>
      <sz val="11"/>
      <color theme="1"/>
      <name val="Calibri"/>
      <family val="2"/>
      <charset val="163"/>
      <scheme val="minor"/>
    </font>
    <font>
      <sz val="11"/>
      <color indexed="8"/>
      <name val="Times New Roman"/>
      <family val="1"/>
    </font>
    <font>
      <sz val="10"/>
      <name val="Arial"/>
      <family val="2"/>
    </font>
    <font>
      <sz val="11"/>
      <name val="Arial Narrow"/>
      <family val="2"/>
    </font>
    <font>
      <sz val="12"/>
      <name val=".VnArial Narrow"/>
      <family val="2"/>
    </font>
    <font>
      <sz val="12"/>
      <color theme="1"/>
      <name val="Times New Roman"/>
      <family val="2"/>
      <charset val="163"/>
    </font>
    <font>
      <sz val="10"/>
      <name val="Times New Roman"/>
      <family val="1"/>
    </font>
    <font>
      <sz val="10"/>
      <color theme="1"/>
      <name val="Times New Roman"/>
      <family val="1"/>
    </font>
    <font>
      <b/>
      <sz val="10"/>
      <color theme="1"/>
      <name val="Times New Roman"/>
      <family val="1"/>
    </font>
    <font>
      <b/>
      <sz val="10"/>
      <name val="Times New Roman"/>
      <family val="1"/>
    </font>
    <font>
      <i/>
      <sz val="10"/>
      <name val="Times New Roman"/>
      <family val="1"/>
    </font>
    <font>
      <b/>
      <i/>
      <sz val="10"/>
      <name val="Times New Roman"/>
      <family val="1"/>
    </font>
    <font>
      <sz val="10"/>
      <color rgb="FF000000"/>
      <name val="Times New Roman"/>
      <family val="1"/>
    </font>
    <font>
      <b/>
      <sz val="12"/>
      <color rgb="FF000000"/>
      <name val="Times New Roman"/>
      <family val="1"/>
    </font>
    <font>
      <i/>
      <sz val="12"/>
      <color rgb="FF000000"/>
      <name val="Times New Roman"/>
      <family val="1"/>
    </font>
    <font>
      <sz val="11"/>
      <color rgb="FFFF0000"/>
      <name val="Calibri"/>
      <family val="2"/>
      <charset val="163"/>
      <scheme val="minor"/>
    </font>
    <font>
      <i/>
      <sz val="11"/>
      <color rgb="FF00B0F0"/>
      <name val="Times New Roman"/>
      <family val="1"/>
    </font>
    <font>
      <sz val="11"/>
      <color rgb="FF00B0F0"/>
      <name val="Times New Roman"/>
      <family val="1"/>
    </font>
    <font>
      <i/>
      <sz val="11"/>
      <color rgb="FF00B0F0"/>
      <name val="Times New Roman"/>
      <family val="1"/>
      <charset val="163"/>
    </font>
    <font>
      <b/>
      <sz val="11"/>
      <color indexed="8"/>
      <name val="Times New Roman"/>
      <family val="1"/>
    </font>
    <font>
      <sz val="12"/>
      <color rgb="FF000000"/>
      <name val="Times New Roman"/>
      <family val="1"/>
    </font>
    <font>
      <sz val="13"/>
      <color theme="1"/>
      <name val="Times New Roman"/>
      <family val="1"/>
    </font>
    <font>
      <b/>
      <sz val="13"/>
      <color rgb="FF000000"/>
      <name val="Times New Roman"/>
      <family val="1"/>
    </font>
    <font>
      <i/>
      <sz val="13"/>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1">
    <xf numFmtId="0" fontId="0" fillId="0" borderId="0"/>
    <xf numFmtId="43" fontId="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4" fillId="0" borderId="0"/>
    <xf numFmtId="166"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6" fillId="0" borderId="0"/>
    <xf numFmtId="0" fontId="9" fillId="0" borderId="0"/>
    <xf numFmtId="168" fontId="14" fillId="0" borderId="0" applyFont="0" applyFill="0" applyBorder="0" applyAlignment="0" applyProtection="0"/>
    <xf numFmtId="0" fontId="16" fillId="0" borderId="0"/>
    <xf numFmtId="0" fontId="18" fillId="0" borderId="0"/>
    <xf numFmtId="168" fontId="9" fillId="0" borderId="0" applyFont="0" applyFill="0" applyBorder="0" applyAlignment="0" applyProtection="0"/>
    <xf numFmtId="0" fontId="19" fillId="0" borderId="0"/>
    <xf numFmtId="170" fontId="19" fillId="0" borderId="0" applyFont="0" applyFill="0" applyBorder="0" applyAlignment="0" applyProtection="0"/>
  </cellStyleXfs>
  <cellXfs count="204">
    <xf numFmtId="0" fontId="0" fillId="0" borderId="0" xfId="0"/>
    <xf numFmtId="0" fontId="1" fillId="0" borderId="0" xfId="0" applyFont="1"/>
    <xf numFmtId="0" fontId="3" fillId="0" borderId="0" xfId="0" applyFont="1" applyAlignment="1">
      <alignment horizontal="right" vertical="center"/>
    </xf>
    <xf numFmtId="0" fontId="2" fillId="0" borderId="1" xfId="0" applyFont="1" applyBorder="1" applyAlignment="1">
      <alignment horizontal="center" vertical="center" wrapText="1"/>
    </xf>
    <xf numFmtId="0" fontId="2" fillId="0" borderId="0" xfId="0" applyFont="1" applyAlignment="1">
      <alignment horizontal="right" vertical="center"/>
    </xf>
    <xf numFmtId="0" fontId="4" fillId="0" borderId="0" xfId="0" applyFont="1" applyAlignment="1">
      <alignment vertical="center"/>
    </xf>
    <xf numFmtId="0" fontId="5" fillId="0" borderId="0" xfId="0" applyFont="1" applyAlignment="1">
      <alignment vertical="center"/>
    </xf>
    <xf numFmtId="0" fontId="4" fillId="0" borderId="3" xfId="0" applyFont="1" applyBorder="1" applyAlignment="1">
      <alignment vertical="center" wrapText="1"/>
    </xf>
    <xf numFmtId="0" fontId="3" fillId="0" borderId="3" xfId="0" applyFont="1" applyBorder="1" applyAlignment="1">
      <alignment vertical="center" wrapText="1"/>
    </xf>
    <xf numFmtId="0" fontId="10" fillId="0" borderId="0" xfId="0" applyFont="1"/>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xf>
    <xf numFmtId="164" fontId="4" fillId="0" borderId="3" xfId="1" applyNumberFormat="1" applyFont="1" applyBorder="1" applyAlignment="1">
      <alignment horizontal="right" vertical="center" wrapText="1"/>
    </xf>
    <xf numFmtId="164" fontId="3" fillId="0" borderId="3" xfId="1" applyNumberFormat="1" applyFont="1" applyBorder="1" applyAlignment="1">
      <alignment horizontal="right" vertical="center" wrapText="1"/>
    </xf>
    <xf numFmtId="0" fontId="11" fillId="0" borderId="0" xfId="0" applyFont="1"/>
    <xf numFmtId="164" fontId="4" fillId="0" borderId="3" xfId="1" applyNumberFormat="1" applyFont="1" applyBorder="1" applyAlignment="1">
      <alignment vertical="center" wrapText="1"/>
    </xf>
    <xf numFmtId="164" fontId="3" fillId="0" borderId="3" xfId="1" applyNumberFormat="1" applyFont="1" applyBorder="1" applyAlignment="1">
      <alignment vertical="center" wrapText="1"/>
    </xf>
    <xf numFmtId="164" fontId="11" fillId="0" borderId="0" xfId="0" applyNumberFormat="1" applyFont="1"/>
    <xf numFmtId="164" fontId="2" fillId="0" borderId="3" xfId="1" applyNumberFormat="1" applyFont="1" applyBorder="1" applyAlignment="1">
      <alignment vertical="center" wrapText="1"/>
    </xf>
    <xf numFmtId="0" fontId="2" fillId="0" borderId="6" xfId="0" applyFont="1" applyBorder="1" applyAlignment="1">
      <alignment horizontal="center" vertical="center" wrapText="1"/>
    </xf>
    <xf numFmtId="164" fontId="2" fillId="0" borderId="4" xfId="1" applyNumberFormat="1" applyFont="1" applyBorder="1" applyAlignment="1">
      <alignment horizontal="right" vertical="center" wrapText="1"/>
    </xf>
    <xf numFmtId="164" fontId="2" fillId="0" borderId="3" xfId="1" applyNumberFormat="1" applyFont="1" applyBorder="1" applyAlignment="1">
      <alignment horizontal="right" vertical="center" wrapText="1"/>
    </xf>
    <xf numFmtId="164" fontId="2" fillId="0" borderId="5" xfId="1" applyNumberFormat="1" applyFont="1" applyBorder="1" applyAlignment="1">
      <alignment horizontal="right" vertical="center" wrapText="1"/>
    </xf>
    <xf numFmtId="164" fontId="4" fillId="0" borderId="5" xfId="1" applyNumberFormat="1" applyFont="1" applyBorder="1" applyAlignment="1">
      <alignment horizontal="right" vertical="center" wrapText="1"/>
    </xf>
    <xf numFmtId="164" fontId="2" fillId="0" borderId="4" xfId="1" applyNumberFormat="1" applyFont="1" applyBorder="1" applyAlignment="1">
      <alignment vertical="center" wrapText="1"/>
    </xf>
    <xf numFmtId="164" fontId="2" fillId="0" borderId="5" xfId="1" applyNumberFormat="1" applyFont="1" applyBorder="1" applyAlignment="1">
      <alignment vertical="center" wrapText="1"/>
    </xf>
    <xf numFmtId="0" fontId="8" fillId="0" borderId="3" xfId="2" applyFont="1" applyBorder="1" applyAlignment="1">
      <alignment horizontal="center" vertical="center"/>
    </xf>
    <xf numFmtId="165" fontId="8" fillId="0" borderId="3" xfId="3" applyNumberFormat="1" applyFont="1" applyBorder="1" applyAlignment="1">
      <alignment horizontal="left" vertical="center" wrapText="1"/>
    </xf>
    <xf numFmtId="165" fontId="8" fillId="0" borderId="3" xfId="4" applyNumberFormat="1" applyFont="1" applyFill="1" applyBorder="1" applyAlignment="1">
      <alignment horizontal="left" vertical="center" wrapText="1"/>
    </xf>
    <xf numFmtId="0" fontId="8" fillId="2" borderId="3" xfId="2" applyFont="1" applyFill="1" applyBorder="1" applyAlignment="1">
      <alignment horizontal="center" vertical="center"/>
    </xf>
    <xf numFmtId="0" fontId="8" fillId="2" borderId="3" xfId="2" applyFont="1" applyFill="1" applyBorder="1" applyAlignment="1">
      <alignment vertical="center" wrapText="1"/>
    </xf>
    <xf numFmtId="0" fontId="6" fillId="2" borderId="3" xfId="2" applyFont="1" applyFill="1" applyBorder="1" applyAlignment="1">
      <alignment horizontal="center" vertical="center"/>
    </xf>
    <xf numFmtId="0" fontId="2" fillId="2" borderId="3" xfId="0" applyFont="1" applyFill="1" applyBorder="1" applyAlignment="1">
      <alignment vertical="center" wrapText="1"/>
    </xf>
    <xf numFmtId="164" fontId="2" fillId="2" borderId="3" xfId="1" applyNumberFormat="1" applyFont="1" applyFill="1" applyBorder="1" applyAlignment="1">
      <alignment vertical="center" wrapText="1"/>
    </xf>
    <xf numFmtId="0" fontId="11" fillId="2" borderId="0" xfId="0" applyFont="1" applyFill="1"/>
    <xf numFmtId="164" fontId="1" fillId="0" borderId="0" xfId="0" applyNumberFormat="1" applyFont="1"/>
    <xf numFmtId="0" fontId="2"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164" fontId="4" fillId="0" borderId="6" xfId="1" applyNumberFormat="1" applyFont="1" applyBorder="1" applyAlignment="1">
      <alignment horizontal="right" vertical="center" wrapText="1"/>
    </xf>
    <xf numFmtId="0" fontId="2" fillId="0" borderId="6" xfId="0" applyFont="1" applyBorder="1" applyAlignment="1">
      <alignment vertical="center" wrapText="1"/>
    </xf>
    <xf numFmtId="164" fontId="2" fillId="0" borderId="6" xfId="1" applyNumberFormat="1" applyFont="1" applyBorder="1" applyAlignment="1">
      <alignment horizontal="right" vertical="center" wrapText="1"/>
    </xf>
    <xf numFmtId="165" fontId="8" fillId="2" borderId="3" xfId="3" applyNumberFormat="1" applyFont="1" applyFill="1" applyBorder="1" applyAlignment="1">
      <alignment horizontal="left" vertical="center" wrapText="1"/>
    </xf>
    <xf numFmtId="0" fontId="8" fillId="0" borderId="0" xfId="2" applyFont="1" applyAlignment="1">
      <alignment horizontal="left" vertical="center" wrapText="1"/>
    </xf>
    <xf numFmtId="165" fontId="8" fillId="0" borderId="3" xfId="3" applyNumberFormat="1" applyFont="1" applyFill="1" applyBorder="1" applyAlignment="1">
      <alignment horizontal="left" vertical="center" wrapText="1"/>
    </xf>
    <xf numFmtId="0" fontId="8" fillId="0" borderId="7" xfId="2" applyFont="1" applyBorder="1" applyAlignment="1">
      <alignment horizontal="left" vertical="center" wrapText="1"/>
    </xf>
    <xf numFmtId="165" fontId="8" fillId="0" borderId="3" xfId="3" applyNumberFormat="1" applyFont="1" applyFill="1" applyBorder="1" applyAlignment="1">
      <alignment horizontal="left" vertical="center"/>
    </xf>
    <xf numFmtId="165" fontId="8" fillId="0" borderId="6" xfId="3" applyNumberFormat="1" applyFont="1" applyFill="1" applyBorder="1" applyAlignment="1">
      <alignment horizontal="left" vertical="center"/>
    </xf>
    <xf numFmtId="164" fontId="2" fillId="0" borderId="6" xfId="1" applyNumberFormat="1" applyFont="1" applyBorder="1" applyAlignment="1">
      <alignment vertical="center" wrapText="1"/>
    </xf>
    <xf numFmtId="164" fontId="2" fillId="2" borderId="3" xfId="1" applyNumberFormat="1" applyFont="1" applyFill="1" applyBorder="1" applyAlignment="1">
      <alignment horizontal="right" vertical="center" wrapText="1"/>
    </xf>
    <xf numFmtId="3" fontId="2" fillId="0" borderId="4" xfId="1" applyNumberFormat="1" applyFont="1" applyBorder="1" applyAlignment="1">
      <alignment horizontal="right" vertical="center" wrapText="1"/>
    </xf>
    <xf numFmtId="3" fontId="2" fillId="0" borderId="3" xfId="1" applyNumberFormat="1" applyFont="1" applyBorder="1" applyAlignment="1">
      <alignment horizontal="right" vertical="center" wrapText="1"/>
    </xf>
    <xf numFmtId="3" fontId="4" fillId="0" borderId="3" xfId="1" applyNumberFormat="1" applyFont="1" applyBorder="1" applyAlignment="1">
      <alignment horizontal="right" vertical="center" wrapText="1"/>
    </xf>
    <xf numFmtId="0" fontId="2"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2" borderId="1" xfId="5" applyFont="1" applyFill="1" applyBorder="1" applyAlignment="1">
      <alignment horizontal="center" vertical="center" wrapText="1"/>
    </xf>
    <xf numFmtId="0" fontId="4" fillId="2" borderId="1" xfId="5" applyFont="1" applyFill="1" applyBorder="1" applyAlignment="1">
      <alignment horizontal="center" vertical="center" wrapText="1"/>
    </xf>
    <xf numFmtId="3" fontId="2" fillId="2" borderId="1" xfId="5" applyNumberFormat="1" applyFont="1" applyFill="1" applyBorder="1" applyAlignment="1">
      <alignment horizontal="center" vertical="center" wrapText="1"/>
    </xf>
    <xf numFmtId="0" fontId="8" fillId="2" borderId="1" xfId="5" applyFont="1" applyFill="1" applyBorder="1" applyAlignment="1">
      <alignment horizontal="center" vertical="center" wrapText="1"/>
    </xf>
    <xf numFmtId="0" fontId="1" fillId="2" borderId="0" xfId="0" applyFont="1" applyFill="1"/>
    <xf numFmtId="164" fontId="8" fillId="2" borderId="3" xfId="1" applyNumberFormat="1" applyFont="1" applyFill="1" applyBorder="1" applyAlignment="1">
      <alignment vertical="center" wrapText="1"/>
    </xf>
    <xf numFmtId="3" fontId="8" fillId="2" borderId="3" xfId="0" applyNumberFormat="1" applyFont="1" applyFill="1" applyBorder="1" applyAlignment="1">
      <alignment horizontal="right" vertical="center" wrapText="1"/>
    </xf>
    <xf numFmtId="169" fontId="4" fillId="0" borderId="1" xfId="0" applyNumberFormat="1" applyFont="1" applyBorder="1" applyAlignment="1">
      <alignment vertical="center" wrapText="1"/>
    </xf>
    <xf numFmtId="0" fontId="2" fillId="0" borderId="0" xfId="0" applyFont="1" applyAlignment="1">
      <alignment vertical="center"/>
    </xf>
    <xf numFmtId="3" fontId="8" fillId="2" borderId="4" xfId="0" applyNumberFormat="1" applyFont="1" applyFill="1" applyBorder="1" applyAlignment="1">
      <alignment horizontal="right" vertical="center" wrapText="1"/>
    </xf>
    <xf numFmtId="169" fontId="4" fillId="0" borderId="4" xfId="0" applyNumberFormat="1" applyFont="1" applyBorder="1" applyAlignment="1">
      <alignment vertical="center" wrapText="1"/>
    </xf>
    <xf numFmtId="0" fontId="7" fillId="2" borderId="3" xfId="0" applyFont="1" applyFill="1" applyBorder="1" applyAlignment="1">
      <alignment vertical="center" wrapText="1"/>
    </xf>
    <xf numFmtId="169" fontId="4" fillId="0" borderId="3" xfId="0" applyNumberFormat="1" applyFont="1" applyBorder="1" applyAlignment="1">
      <alignment vertical="center" wrapText="1"/>
    </xf>
    <xf numFmtId="0" fontId="8" fillId="2" borderId="3" xfId="0" applyFont="1" applyFill="1" applyBorder="1" applyAlignment="1">
      <alignment vertical="center" wrapText="1"/>
    </xf>
    <xf numFmtId="0" fontId="8" fillId="2" borderId="5" xfId="0" applyFont="1" applyFill="1" applyBorder="1" applyAlignment="1">
      <alignment vertical="center" wrapText="1"/>
    </xf>
    <xf numFmtId="169" fontId="8" fillId="2" borderId="5" xfId="1" applyNumberFormat="1" applyFont="1" applyFill="1" applyBorder="1" applyAlignment="1">
      <alignment horizontal="right" vertical="center" wrapText="1"/>
    </xf>
    <xf numFmtId="169" fontId="4" fillId="0" borderId="5" xfId="0" applyNumberFormat="1" applyFont="1" applyBorder="1" applyAlignment="1">
      <alignment vertical="center" wrapText="1"/>
    </xf>
    <xf numFmtId="3" fontId="7" fillId="2" borderId="3" xfId="0" applyNumberFormat="1" applyFont="1" applyFill="1" applyBorder="1" applyAlignment="1">
      <alignment horizontal="right" vertical="center" wrapText="1"/>
    </xf>
    <xf numFmtId="169" fontId="3" fillId="0" borderId="3" xfId="0" applyNumberFormat="1" applyFont="1" applyBorder="1" applyAlignment="1">
      <alignment vertical="center" wrapText="1"/>
    </xf>
    <xf numFmtId="164" fontId="8" fillId="2" borderId="5" xfId="1" applyNumberFormat="1" applyFont="1" applyFill="1" applyBorder="1" applyAlignment="1">
      <alignment vertical="center" wrapText="1"/>
    </xf>
    <xf numFmtId="164" fontId="2" fillId="0" borderId="4" xfId="0" applyNumberFormat="1" applyFont="1" applyBorder="1" applyAlignment="1">
      <alignment vertical="center" wrapText="1"/>
    </xf>
    <xf numFmtId="164" fontId="7" fillId="2" borderId="3" xfId="1" applyNumberFormat="1" applyFont="1" applyFill="1" applyBorder="1" applyAlignment="1">
      <alignment vertical="center" wrapText="1"/>
    </xf>
    <xf numFmtId="0" fontId="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3" borderId="3" xfId="19"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0" borderId="5" xfId="0" applyFont="1" applyBorder="1" applyAlignment="1">
      <alignment horizontal="left" vertical="center" wrapText="1"/>
    </xf>
    <xf numFmtId="3" fontId="4" fillId="0" borderId="5" xfId="1"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20" fillId="2"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0" fontId="23" fillId="2" borderId="0" xfId="0" applyFont="1" applyFill="1" applyAlignment="1">
      <alignment horizontal="right" vertical="center"/>
    </xf>
    <xf numFmtId="0" fontId="24" fillId="2" borderId="0" xfId="0" applyFont="1" applyFill="1" applyAlignment="1">
      <alignment horizontal="right" vertical="center"/>
    </xf>
    <xf numFmtId="0" fontId="23" fillId="2" borderId="1" xfId="0" applyFont="1" applyFill="1" applyBorder="1" applyAlignment="1">
      <alignment horizontal="center" vertical="center" wrapText="1"/>
    </xf>
    <xf numFmtId="0" fontId="23" fillId="2" borderId="1" xfId="0" applyFont="1" applyFill="1" applyBorder="1" applyAlignment="1">
      <alignment vertical="center" wrapText="1"/>
    </xf>
    <xf numFmtId="3" fontId="23" fillId="2" borderId="1" xfId="0" applyNumberFormat="1" applyFont="1" applyFill="1" applyBorder="1" applyAlignment="1">
      <alignment horizontal="center" vertical="center" wrapText="1"/>
    </xf>
    <xf numFmtId="0" fontId="23" fillId="2" borderId="0" xfId="0" applyFont="1" applyFill="1"/>
    <xf numFmtId="0" fontId="23" fillId="2" borderId="4" xfId="0" applyFont="1" applyFill="1" applyBorder="1" applyAlignment="1">
      <alignment horizontal="center" vertical="center" wrapText="1"/>
    </xf>
    <xf numFmtId="0" fontId="23" fillId="2" borderId="4" xfId="0" applyFont="1" applyFill="1" applyBorder="1" applyAlignment="1">
      <alignment vertical="center" wrapText="1"/>
    </xf>
    <xf numFmtId="3" fontId="23" fillId="2" borderId="4" xfId="0" applyNumberFormat="1" applyFont="1" applyFill="1" applyBorder="1" applyAlignment="1">
      <alignment vertical="center" wrapText="1"/>
    </xf>
    <xf numFmtId="3" fontId="20" fillId="2" borderId="0" xfId="0" applyNumberFormat="1"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vertical="center" wrapText="1"/>
    </xf>
    <xf numFmtId="3" fontId="20" fillId="2" borderId="3" xfId="0" applyNumberFormat="1" applyFont="1" applyFill="1" applyBorder="1" applyAlignment="1">
      <alignment horizontal="center" vertical="center" wrapText="1"/>
    </xf>
    <xf numFmtId="3" fontId="20" fillId="2" borderId="3" xfId="0" applyNumberFormat="1" applyFont="1" applyFill="1" applyBorder="1" applyAlignment="1">
      <alignment vertical="center" wrapText="1"/>
    </xf>
    <xf numFmtId="4" fontId="20" fillId="2" borderId="3" xfId="17" applyNumberFormat="1" applyFont="1" applyFill="1" applyBorder="1" applyAlignment="1">
      <alignment horizontal="left" vertical="center" wrapText="1"/>
    </xf>
    <xf numFmtId="0" fontId="23" fillId="2" borderId="3" xfId="0" applyFont="1" applyFill="1" applyBorder="1" applyAlignment="1">
      <alignment horizontal="center" vertical="center" wrapText="1"/>
    </xf>
    <xf numFmtId="4" fontId="23" fillId="2" borderId="3" xfId="0" applyNumberFormat="1" applyFont="1" applyFill="1" applyBorder="1" applyAlignment="1">
      <alignment vertical="center" wrapText="1"/>
    </xf>
    <xf numFmtId="4" fontId="20" fillId="2" borderId="3" xfId="0" applyNumberFormat="1" applyFont="1" applyFill="1" applyBorder="1" applyAlignment="1">
      <alignment horizontal="center" vertical="center" wrapText="1"/>
    </xf>
    <xf numFmtId="0" fontId="25" fillId="2" borderId="0" xfId="0" applyFont="1" applyFill="1" applyAlignment="1">
      <alignment vertical="center"/>
    </xf>
    <xf numFmtId="0" fontId="26" fillId="0" borderId="1" xfId="0" applyFont="1" applyBorder="1" applyAlignment="1">
      <alignment horizontal="center" vertical="center" wrapText="1"/>
    </xf>
    <xf numFmtId="0" fontId="21" fillId="0" borderId="0" xfId="0" applyFont="1"/>
    <xf numFmtId="0" fontId="2" fillId="0" borderId="1" xfId="0" applyFont="1" applyBorder="1" applyAlignment="1">
      <alignment horizontal="center" vertical="center" wrapText="1"/>
    </xf>
    <xf numFmtId="164" fontId="2" fillId="0" borderId="4" xfId="1" applyNumberFormat="1" applyFont="1" applyBorder="1" applyAlignment="1">
      <alignment horizontal="center" vertical="center" wrapText="1"/>
    </xf>
    <xf numFmtId="164" fontId="4" fillId="0" borderId="3" xfId="1" applyNumberFormat="1" applyFont="1" applyBorder="1" applyAlignment="1">
      <alignment horizontal="center" vertical="center" wrapText="1"/>
    </xf>
    <xf numFmtId="0" fontId="1" fillId="0" borderId="3" xfId="0" applyFont="1" applyBorder="1"/>
    <xf numFmtId="0" fontId="4" fillId="0" borderId="5" xfId="0" applyFont="1" applyBorder="1" applyAlignment="1">
      <alignment vertical="center" wrapText="1"/>
    </xf>
    <xf numFmtId="164" fontId="4" fillId="0" borderId="5" xfId="1" applyNumberFormat="1" applyFont="1" applyBorder="1" applyAlignment="1">
      <alignment horizontal="center" vertical="center" wrapText="1"/>
    </xf>
    <xf numFmtId="164" fontId="4" fillId="0" borderId="5" xfId="1" applyNumberFormat="1" applyFont="1" applyBorder="1" applyAlignment="1">
      <alignment vertical="center" wrapText="1"/>
    </xf>
    <xf numFmtId="0" fontId="14" fillId="0" borderId="0" xfId="5"/>
    <xf numFmtId="0" fontId="14" fillId="0" borderId="0" xfId="5" applyAlignment="1">
      <alignment horizontal="right" vertical="center"/>
    </xf>
    <xf numFmtId="3" fontId="14" fillId="0" borderId="0" xfId="5" applyNumberFormat="1"/>
    <xf numFmtId="0" fontId="27" fillId="0" borderId="0" xfId="5" applyFont="1" applyAlignment="1">
      <alignment horizontal="right" vertical="center"/>
    </xf>
    <xf numFmtId="0" fontId="28" fillId="0" borderId="0" xfId="5" applyFont="1" applyAlignment="1">
      <alignment horizontal="right" vertical="center"/>
    </xf>
    <xf numFmtId="0" fontId="14" fillId="2" borderId="0" xfId="5" applyFont="1" applyFill="1"/>
    <xf numFmtId="0" fontId="2" fillId="2" borderId="1" xfId="5" applyFont="1" applyFill="1" applyBorder="1" applyAlignment="1">
      <alignment horizontal="right" vertical="center" wrapText="1"/>
    </xf>
    <xf numFmtId="0" fontId="2" fillId="2" borderId="1" xfId="5" applyFont="1" applyFill="1" applyBorder="1" applyAlignment="1">
      <alignment vertical="center" wrapText="1"/>
    </xf>
    <xf numFmtId="0" fontId="4" fillId="2" borderId="1" xfId="5" applyFont="1" applyFill="1" applyBorder="1" applyAlignment="1">
      <alignment horizontal="right" vertical="center" wrapText="1"/>
    </xf>
    <xf numFmtId="3" fontId="4" fillId="2" borderId="1" xfId="5" applyNumberFormat="1" applyFont="1" applyFill="1" applyBorder="1" applyAlignment="1">
      <alignment horizontal="center" vertical="center" wrapText="1"/>
    </xf>
    <xf numFmtId="3" fontId="2" fillId="2" borderId="1" xfId="5" applyNumberFormat="1" applyFont="1" applyFill="1" applyBorder="1" applyAlignment="1">
      <alignment vertical="center" wrapText="1"/>
    </xf>
    <xf numFmtId="3" fontId="2" fillId="2" borderId="1" xfId="5" applyNumberFormat="1" applyFont="1" applyFill="1" applyBorder="1" applyAlignment="1">
      <alignment horizontal="right" vertical="center" wrapText="1"/>
    </xf>
    <xf numFmtId="3" fontId="14" fillId="2" borderId="0" xfId="5" applyNumberFormat="1" applyFont="1" applyFill="1"/>
    <xf numFmtId="0" fontId="13" fillId="2" borderId="1" xfId="5" applyFont="1" applyFill="1" applyBorder="1" applyAlignment="1">
      <alignment horizontal="center" vertical="center" wrapText="1"/>
    </xf>
    <xf numFmtId="0" fontId="13" fillId="2" borderId="1" xfId="5" applyFont="1" applyFill="1" applyBorder="1" applyAlignment="1">
      <alignment vertical="center" wrapText="1"/>
    </xf>
    <xf numFmtId="3" fontId="13" fillId="2" borderId="1" xfId="5" applyNumberFormat="1" applyFont="1" applyFill="1" applyBorder="1" applyAlignment="1">
      <alignment horizontal="right" vertical="center" wrapText="1"/>
    </xf>
    <xf numFmtId="0" fontId="13" fillId="2" borderId="1" xfId="5" applyFont="1" applyFill="1" applyBorder="1" applyAlignment="1">
      <alignment horizontal="right" vertical="center" wrapText="1"/>
    </xf>
    <xf numFmtId="0" fontId="29" fillId="2" borderId="0" xfId="5" applyFont="1" applyFill="1"/>
    <xf numFmtId="0" fontId="4" fillId="2" borderId="1" xfId="5" applyFont="1" applyFill="1" applyBorder="1" applyAlignment="1">
      <alignment vertical="center" wrapText="1"/>
    </xf>
    <xf numFmtId="3" fontId="4" fillId="2" borderId="1" xfId="5" applyNumberFormat="1" applyFont="1" applyFill="1" applyBorder="1" applyAlignment="1">
      <alignment horizontal="right" vertical="center" wrapText="1"/>
    </xf>
    <xf numFmtId="0" fontId="30" fillId="2" borderId="1" xfId="5" applyFont="1" applyFill="1" applyBorder="1" applyAlignment="1">
      <alignment vertical="center" wrapText="1"/>
    </xf>
    <xf numFmtId="0" fontId="8" fillId="2" borderId="1" xfId="5" applyFont="1" applyFill="1" applyBorder="1" applyAlignment="1">
      <alignment vertical="center" wrapText="1"/>
    </xf>
    <xf numFmtId="3" fontId="13" fillId="2" borderId="1" xfId="5" applyNumberFormat="1" applyFont="1" applyFill="1" applyBorder="1" applyAlignment="1">
      <alignment horizontal="center" vertical="center" wrapText="1"/>
    </xf>
    <xf numFmtId="3" fontId="13" fillId="2" borderId="1" xfId="5" applyNumberFormat="1" applyFont="1" applyFill="1" applyBorder="1" applyAlignment="1">
      <alignment vertical="center" wrapText="1"/>
    </xf>
    <xf numFmtId="3" fontId="29" fillId="2" borderId="0" xfId="5" applyNumberFormat="1" applyFont="1" applyFill="1"/>
    <xf numFmtId="0" fontId="31" fillId="2" borderId="1" xfId="5" applyFont="1" applyFill="1" applyBorder="1" applyAlignment="1">
      <alignment vertical="center" wrapText="1"/>
    </xf>
    <xf numFmtId="0" fontId="32" fillId="2" borderId="1" xfId="5" applyFont="1" applyFill="1" applyBorder="1" applyAlignment="1">
      <alignment vertical="center" wrapText="1"/>
    </xf>
    <xf numFmtId="0" fontId="33" fillId="2" borderId="1" xfId="5" applyFont="1" applyFill="1" applyBorder="1" applyAlignment="1">
      <alignment horizontal="center" vertical="center" wrapText="1"/>
    </xf>
    <xf numFmtId="0" fontId="15" fillId="2" borderId="1" xfId="5" applyFont="1" applyFill="1" applyBorder="1" applyAlignment="1">
      <alignment vertical="center" wrapText="1"/>
    </xf>
    <xf numFmtId="0" fontId="15" fillId="2" borderId="1" xfId="5" applyFont="1" applyFill="1" applyBorder="1" applyAlignment="1">
      <alignment horizontal="center" vertical="center" wrapText="1"/>
    </xf>
    <xf numFmtId="0" fontId="13" fillId="2" borderId="3" xfId="5" applyFont="1" applyFill="1" applyBorder="1" applyAlignment="1">
      <alignment horizontal="center" vertical="center" wrapText="1"/>
    </xf>
    <xf numFmtId="0" fontId="34" fillId="0" borderId="0" xfId="5" applyFont="1" applyAlignment="1">
      <alignment horizontal="justify" vertical="center"/>
    </xf>
    <xf numFmtId="0" fontId="4" fillId="0" borderId="7" xfId="0" applyFont="1" applyBorder="1" applyAlignment="1">
      <alignment horizontal="center" vertical="center" wrapText="1"/>
    </xf>
    <xf numFmtId="164" fontId="4" fillId="0" borderId="7" xfId="1" applyNumberFormat="1" applyFont="1" applyBorder="1" applyAlignment="1">
      <alignment horizontal="center" vertical="center" wrapText="1"/>
    </xf>
    <xf numFmtId="164" fontId="2" fillId="0" borderId="3" xfId="1" applyNumberFormat="1" applyFont="1" applyBorder="1" applyAlignment="1">
      <alignment horizontal="center" vertical="center" wrapText="1"/>
    </xf>
    <xf numFmtId="164" fontId="4" fillId="2" borderId="5" xfId="1" applyNumberFormat="1" applyFont="1" applyFill="1" applyBorder="1" applyAlignment="1">
      <alignment horizontal="right" vertical="center" wrapText="1"/>
    </xf>
    <xf numFmtId="3" fontId="4" fillId="2" borderId="5" xfId="1" applyNumberFormat="1" applyFont="1" applyFill="1" applyBorder="1" applyAlignment="1">
      <alignment horizontal="right" vertical="center" wrapText="1"/>
    </xf>
    <xf numFmtId="0" fontId="35" fillId="0" borderId="0" xfId="0" applyFont="1"/>
    <xf numFmtId="0" fontId="36" fillId="0" borderId="0" xfId="0" applyFont="1" applyAlignment="1">
      <alignment horizontal="right" vertical="center"/>
    </xf>
    <xf numFmtId="164" fontId="4" fillId="0" borderId="7" xfId="1" applyNumberFormat="1"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164" fontId="2" fillId="0" borderId="3" xfId="1" applyNumberFormat="1" applyFont="1" applyFill="1" applyBorder="1" applyAlignment="1">
      <alignment vertical="center" wrapText="1"/>
    </xf>
    <xf numFmtId="0" fontId="1" fillId="0" borderId="0" xfId="0" applyFont="1" applyFill="1"/>
    <xf numFmtId="0" fontId="36" fillId="0" borderId="0" xfId="0" applyFont="1" applyAlignment="1">
      <alignment horizontal="center" vertical="center"/>
    </xf>
    <xf numFmtId="0" fontId="37" fillId="0" borderId="0" xfId="0" applyFont="1" applyAlignment="1">
      <alignment horizontal="center" vertical="center"/>
    </xf>
    <xf numFmtId="0" fontId="5" fillId="0" borderId="2" xfId="0" applyFont="1" applyBorder="1" applyAlignment="1">
      <alignment horizontal="left" vertical="center" wrapText="1"/>
    </xf>
    <xf numFmtId="0" fontId="2" fillId="0" borderId="1" xfId="0" applyFont="1" applyBorder="1" applyAlignment="1">
      <alignment horizontal="center" vertical="center" wrapText="1"/>
    </xf>
    <xf numFmtId="0" fontId="36" fillId="0" borderId="0" xfId="0" applyFont="1" applyAlignment="1">
      <alignment horizontal="center" vertical="center" wrapText="1"/>
    </xf>
    <xf numFmtId="0" fontId="3" fillId="0" borderId="0" xfId="0" applyFont="1" applyAlignment="1">
      <alignment horizontal="left" vertical="center"/>
    </xf>
    <xf numFmtId="0" fontId="5" fillId="0" borderId="2" xfId="0" applyFont="1"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2" fillId="0" borderId="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0" xfId="0" applyFont="1" applyBorder="1" applyAlignment="1">
      <alignment horizontal="left" vertical="center"/>
    </xf>
    <xf numFmtId="0" fontId="2" fillId="2" borderId="1" xfId="5" applyFont="1" applyFill="1" applyBorder="1" applyAlignment="1">
      <alignment horizontal="center" vertical="center" wrapText="1"/>
    </xf>
    <xf numFmtId="0" fontId="27" fillId="0" borderId="0" xfId="5" applyFont="1" applyAlignment="1">
      <alignment horizontal="center" vertical="center" wrapText="1"/>
    </xf>
    <xf numFmtId="0" fontId="2" fillId="2" borderId="8" xfId="5" applyFont="1" applyFill="1" applyBorder="1" applyAlignment="1">
      <alignment horizontal="center" vertical="center" wrapText="1"/>
    </xf>
    <xf numFmtId="0" fontId="2" fillId="2" borderId="14" xfId="5" applyFont="1" applyFill="1" applyBorder="1" applyAlignment="1">
      <alignment horizontal="center" vertical="center" wrapText="1"/>
    </xf>
    <xf numFmtId="0" fontId="2" fillId="2" borderId="9" xfId="5" applyFont="1" applyFill="1" applyBorder="1" applyAlignment="1">
      <alignment horizontal="center" vertical="center" wrapText="1"/>
    </xf>
    <xf numFmtId="3" fontId="2" fillId="2" borderId="1" xfId="5" applyNumberFormat="1" applyFont="1" applyFill="1" applyBorder="1" applyAlignment="1">
      <alignment horizontal="center" vertical="center" wrapText="1"/>
    </xf>
    <xf numFmtId="0" fontId="5" fillId="2" borderId="2" xfId="5" applyFont="1" applyFill="1" applyBorder="1" applyAlignment="1">
      <alignment horizontal="left" vertical="center" wrapText="1"/>
    </xf>
    <xf numFmtId="3" fontId="21" fillId="0" borderId="0" xfId="0" applyNumberFormat="1" applyFont="1" applyBorder="1" applyAlignment="1">
      <alignment horizontal="center"/>
    </xf>
    <xf numFmtId="3" fontId="22" fillId="0" borderId="0" xfId="0" applyNumberFormat="1" applyFont="1" applyBorder="1" applyAlignment="1">
      <alignment horizontal="center"/>
    </xf>
    <xf numFmtId="0" fontId="23" fillId="2" borderId="1"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0" xfId="0" applyFont="1" applyFill="1" applyAlignment="1">
      <alignment horizontal="center" vertical="center"/>
    </xf>
    <xf numFmtId="0" fontId="20" fillId="2" borderId="0" xfId="0" applyFont="1" applyFill="1" applyAlignment="1">
      <alignment horizontal="center" vertical="center"/>
    </xf>
    <xf numFmtId="3" fontId="1" fillId="0" borderId="0" xfId="0" applyNumberFormat="1" applyFont="1" applyBorder="1" applyAlignment="1">
      <alignment horizontal="center"/>
    </xf>
    <xf numFmtId="3" fontId="11" fillId="0" borderId="0" xfId="0" applyNumberFormat="1" applyFont="1" applyBorder="1" applyAlignment="1">
      <alignment horizontal="center"/>
    </xf>
  </cellXfs>
  <cellStyles count="21">
    <cellStyle name="Comma" xfId="1" builtinId="3"/>
    <cellStyle name="Comma [0] 2" xfId="6"/>
    <cellStyle name="Comma [0] 2 2" xfId="20"/>
    <cellStyle name="Comma 2" xfId="3"/>
    <cellStyle name="Comma 2 2" xfId="4"/>
    <cellStyle name="Comma 2 3" xfId="18"/>
    <cellStyle name="Comma 3" xfId="7"/>
    <cellStyle name="Comma 4" xfId="8"/>
    <cellStyle name="Comma 5" xfId="9"/>
    <cellStyle name="Comma 6" xfId="15"/>
    <cellStyle name="Comma 9" xfId="10"/>
    <cellStyle name="Normal" xfId="0" builtinId="0"/>
    <cellStyle name="Normal 10" xfId="11"/>
    <cellStyle name="Normal 13" xfId="12"/>
    <cellStyle name="Normal 17" xfId="13"/>
    <cellStyle name="Normal 18" xfId="14"/>
    <cellStyle name="Normal 2" xfId="2"/>
    <cellStyle name="Normal 2 2" xfId="19"/>
    <cellStyle name="Normal 3" xfId="5"/>
    <cellStyle name="Normal 6" xfId="16"/>
    <cellStyle name="Normal_pl6Bieu so 45"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Bieu%206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ownloads\Bieu%2061-62-TT34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N&#259;m%202016\DT%202017\Du%20toan%20Thu%20NSNN%20cac%20huyen%20thi%20xa%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QT%20cac%20CTMT%202017%20(chuan%20hao)%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ORK\N&#259;m%202017\theo%20doi%20kinh%20phi\Tong%20hop%20TB%20cho%20cac%20huyen%20tx%202017(chua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ORK\N&#259;m%202018\QT%202017\Qtoan%20khoi%20huyen\Huy&#7879;n%20Krong%20No\QT%202017%20Krong%20No%20bao%20ca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dmin\Downloads\Bieu%20mau%20ND%2031-2017%20va%20TT%20342-2016_Ban%20in%20(&#272;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sheetName val="62"/>
      <sheetName val="Sheet3"/>
    </sheetNames>
    <sheetDataSet>
      <sheetData sheetId="0">
        <row r="121">
          <cell r="D121">
            <v>779460</v>
          </cell>
        </row>
        <row r="134">
          <cell r="D134">
            <v>68920</v>
          </cell>
        </row>
        <row r="140">
          <cell r="D140">
            <v>42000</v>
          </cell>
        </row>
        <row r="146">
          <cell r="D146">
            <v>3812950</v>
          </cell>
        </row>
        <row r="147">
          <cell r="D147">
            <v>3059715</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0 "/>
      <sheetName val="61"/>
      <sheetName val="62 "/>
      <sheetName val="63"/>
      <sheetName val="64"/>
      <sheetName val="65"/>
      <sheetName val="66"/>
      <sheetName val="67"/>
      <sheetName val="68"/>
      <sheetName val="69"/>
      <sheetName val="70"/>
    </sheetNames>
    <sheetDataSet>
      <sheetData sheetId="0">
        <row r="10">
          <cell r="B10">
            <v>935853.52478800004</v>
          </cell>
          <cell r="C10">
            <v>616542.49021600012</v>
          </cell>
          <cell r="D10">
            <v>286211.00875500002</v>
          </cell>
          <cell r="E10">
            <v>33100.025817000002</v>
          </cell>
          <cell r="H10">
            <v>1125625.3139160001</v>
          </cell>
          <cell r="I10">
            <v>454647.28834199993</v>
          </cell>
        </row>
        <row r="11">
          <cell r="B11">
            <v>777469.13292400003</v>
          </cell>
          <cell r="C11">
            <v>543205.18450700003</v>
          </cell>
          <cell r="D11">
            <v>218982.17445999998</v>
          </cell>
          <cell r="E11">
            <v>15281.773957000001</v>
          </cell>
        </row>
        <row r="12">
          <cell r="H12">
            <v>1648214.4511259999</v>
          </cell>
          <cell r="I12">
            <v>1864636.1308860003</v>
          </cell>
        </row>
        <row r="13">
          <cell r="B13">
            <v>149714.07096500002</v>
          </cell>
          <cell r="C13">
            <v>31005.870146000001</v>
          </cell>
          <cell r="D13">
            <v>101272.70776600001</v>
          </cell>
          <cell r="E13">
            <v>17435.493052999998</v>
          </cell>
          <cell r="H13">
            <v>1000</v>
          </cell>
        </row>
        <row r="14">
          <cell r="B14">
            <v>802491.04197399993</v>
          </cell>
          <cell r="C14">
            <v>570617.43905699998</v>
          </cell>
          <cell r="D14">
            <v>219925.92254599999</v>
          </cell>
          <cell r="E14">
            <v>11947.680371</v>
          </cell>
        </row>
        <row r="15">
          <cell r="C15">
            <v>2486.2861189999999</v>
          </cell>
          <cell r="G15">
            <v>889407.3894920001</v>
          </cell>
          <cell r="H15">
            <v>708242.43536700006</v>
          </cell>
        </row>
        <row r="16">
          <cell r="B16">
            <v>62101.867684000004</v>
          </cell>
          <cell r="C16">
            <v>0</v>
          </cell>
          <cell r="G16">
            <v>146604.82195099999</v>
          </cell>
          <cell r="H16">
            <v>111302.93356799999</v>
          </cell>
        </row>
        <row r="17">
          <cell r="C17">
            <v>31223.288111999998</v>
          </cell>
        </row>
        <row r="19">
          <cell r="C19">
            <v>3059715</v>
          </cell>
          <cell r="D19">
            <v>1732882.3</v>
          </cell>
          <cell r="E19">
            <v>272505.00300000003</v>
          </cell>
        </row>
        <row r="20">
          <cell r="C20">
            <v>1203432.6196699999</v>
          </cell>
          <cell r="D20">
            <v>507511.82610000001</v>
          </cell>
          <cell r="E20">
            <v>128627.134792</v>
          </cell>
        </row>
        <row r="23">
          <cell r="G23">
            <v>104522</v>
          </cell>
        </row>
      </sheetData>
      <sheetData sheetId="1">
        <row r="45">
          <cell r="E45">
            <v>105481.478171</v>
          </cell>
        </row>
        <row r="46">
          <cell r="D46">
            <v>0</v>
          </cell>
        </row>
        <row r="48">
          <cell r="E48">
            <v>118565.437533</v>
          </cell>
        </row>
        <row r="50">
          <cell r="D50">
            <v>70900</v>
          </cell>
          <cell r="E50">
            <v>63121.221317000003</v>
          </cell>
        </row>
        <row r="51">
          <cell r="D51">
            <v>42000</v>
          </cell>
          <cell r="E51">
            <v>37391.264627000004</v>
          </cell>
        </row>
        <row r="53">
          <cell r="E53">
            <v>9423.7298740000006</v>
          </cell>
        </row>
        <row r="67">
          <cell r="D67">
            <v>106020</v>
          </cell>
        </row>
        <row r="68">
          <cell r="D68">
            <v>39100</v>
          </cell>
        </row>
        <row r="69">
          <cell r="D69">
            <v>13330</v>
          </cell>
        </row>
        <row r="70">
          <cell r="D70">
            <v>2000</v>
          </cell>
        </row>
        <row r="71">
          <cell r="D71">
            <v>11330</v>
          </cell>
        </row>
        <row r="78">
          <cell r="C78">
            <v>1000</v>
          </cell>
        </row>
        <row r="80">
          <cell r="C80">
            <v>18000</v>
          </cell>
        </row>
        <row r="87">
          <cell r="D87">
            <v>27000</v>
          </cell>
        </row>
      </sheetData>
      <sheetData sheetId="2">
        <row r="11">
          <cell r="E11">
            <v>1630823.9060359998</v>
          </cell>
          <cell r="F11">
            <v>1120625.3139160001</v>
          </cell>
          <cell r="G11">
            <v>454587.28834199993</v>
          </cell>
          <cell r="H11">
            <v>55611.303778000001</v>
          </cell>
        </row>
        <row r="14">
          <cell r="E14">
            <v>237440.86726699997</v>
          </cell>
          <cell r="F14">
            <v>119768.323242</v>
          </cell>
          <cell r="G14">
            <v>114660.684025</v>
          </cell>
          <cell r="H14">
            <v>3011.86</v>
          </cell>
        </row>
        <row r="15">
          <cell r="E15">
            <v>22754.750104999999</v>
          </cell>
          <cell r="F15">
            <v>22754.750104999999</v>
          </cell>
          <cell r="G15">
            <v>0</v>
          </cell>
          <cell r="H15">
            <v>0</v>
          </cell>
        </row>
        <row r="25">
          <cell r="E25">
            <v>5000</v>
          </cell>
          <cell r="F25">
            <v>5000</v>
          </cell>
          <cell r="G25">
            <v>0</v>
          </cell>
          <cell r="H25">
            <v>0</v>
          </cell>
        </row>
        <row r="26">
          <cell r="E26">
            <v>60</v>
          </cell>
          <cell r="F26">
            <v>0</v>
          </cell>
          <cell r="G26">
            <v>60</v>
          </cell>
          <cell r="H26">
            <v>0</v>
          </cell>
        </row>
        <row r="28">
          <cell r="E28">
            <v>3940586.189309</v>
          </cell>
          <cell r="F28">
            <v>1648214.4511259999</v>
          </cell>
          <cell r="G28">
            <v>1864636.1308860003</v>
          </cell>
          <cell r="H28">
            <v>427735.60729700001</v>
          </cell>
        </row>
        <row r="31">
          <cell r="E31">
            <v>1546318.312444</v>
          </cell>
          <cell r="F31">
            <v>300902.54720099998</v>
          </cell>
          <cell r="G31">
            <v>1243199.2197430001</v>
          </cell>
          <cell r="H31">
            <v>2216.5455000000002</v>
          </cell>
        </row>
        <row r="32">
          <cell r="E32">
            <v>17303.594664</v>
          </cell>
          <cell r="F32">
            <v>15553.386256</v>
          </cell>
          <cell r="G32">
            <v>1410.4715000000001</v>
          </cell>
          <cell r="H32">
            <v>339.73690800000003</v>
          </cell>
        </row>
        <row r="43">
          <cell r="E43">
            <v>1000</v>
          </cell>
          <cell r="F43">
            <v>1000</v>
          </cell>
        </row>
        <row r="45">
          <cell r="E45">
            <v>889407.3894920001</v>
          </cell>
          <cell r="F45">
            <v>708242.43536700006</v>
          </cell>
          <cell r="G45">
            <v>166360.445144</v>
          </cell>
          <cell r="H45">
            <v>14804.508981000001</v>
          </cell>
        </row>
        <row r="47">
          <cell r="F47">
            <v>1732882.3</v>
          </cell>
        </row>
        <row r="48">
          <cell r="F48">
            <v>507511.82610000001</v>
          </cell>
        </row>
        <row r="51">
          <cell r="F51">
            <v>111302.93356799999</v>
          </cell>
          <cell r="G51">
            <v>31223.288111999998</v>
          </cell>
          <cell r="H51">
            <v>4078.6002709999998</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an-Tinh"/>
      <sheetName val="Toan-Huyen"/>
      <sheetName val="Dak-Rlap"/>
      <sheetName val="Tuy-Duc"/>
      <sheetName val="Dak-Glong"/>
      <sheetName val="Dak-Song"/>
      <sheetName val="Krong-No"/>
      <sheetName val="Cu-Jut"/>
      <sheetName val="Dak-Mil"/>
      <sheetName val="Gia-Nghia"/>
      <sheetName val="U-2016"/>
      <sheetName val="DT-2017"/>
      <sheetName val="9T_DT2017"/>
      <sheetName val="Ty-le-dieu-tiet"/>
      <sheetName val="Sheet1"/>
    </sheetNames>
    <sheetDataSet>
      <sheetData sheetId="0">
        <row r="88">
          <cell r="F88">
            <v>779460</v>
          </cell>
        </row>
        <row r="101">
          <cell r="F101">
            <v>703920</v>
          </cell>
        </row>
      </sheetData>
      <sheetData sheetId="1">
        <row r="86">
          <cell r="G86">
            <v>491299.5</v>
          </cell>
        </row>
        <row r="87">
          <cell r="G87">
            <v>258344</v>
          </cell>
        </row>
        <row r="100">
          <cell r="G100">
            <v>232955.5</v>
          </cell>
        </row>
      </sheetData>
      <sheetData sheetId="2"/>
      <sheetData sheetId="3"/>
      <sheetData sheetId="4"/>
      <sheetData sheetId="5"/>
      <sheetData sheetId="6" refreshError="1"/>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8">
          <cell r="G8">
            <v>83292840589</v>
          </cell>
        </row>
        <row r="9">
          <cell r="G9">
            <v>17791342016</v>
          </cell>
        </row>
        <row r="11">
          <cell r="G11">
            <v>63798308554</v>
          </cell>
        </row>
        <row r="12">
          <cell r="G12">
            <v>14974173413</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Khối huyện (2)"/>
      <sheetName val="BS Khối huyện"/>
      <sheetName val="TD"/>
      <sheetName val="DS"/>
      <sheetName val="GN"/>
      <sheetName val="DGl"/>
      <sheetName val="DM"/>
      <sheetName val="DRl"/>
    </sheetNames>
    <sheetDataSet>
      <sheetData sheetId="0">
        <row r="1">
          <cell r="J1">
            <v>20221</v>
          </cell>
        </row>
        <row r="101">
          <cell r="I101">
            <v>9077</v>
          </cell>
        </row>
        <row r="104">
          <cell r="E104">
            <v>100</v>
          </cell>
          <cell r="H104">
            <v>100</v>
          </cell>
          <cell r="I104">
            <v>100</v>
          </cell>
          <cell r="J104">
            <v>100</v>
          </cell>
          <cell r="K104">
            <v>100</v>
          </cell>
          <cell r="L104">
            <v>100</v>
          </cell>
        </row>
        <row r="107">
          <cell r="E107">
            <v>100</v>
          </cell>
          <cell r="I107">
            <v>300</v>
          </cell>
          <cell r="J107">
            <v>300</v>
          </cell>
          <cell r="L107">
            <v>320</v>
          </cell>
        </row>
        <row r="108">
          <cell r="H108">
            <v>2340</v>
          </cell>
        </row>
        <row r="110">
          <cell r="E110">
            <v>492</v>
          </cell>
          <cell r="H110">
            <v>1488</v>
          </cell>
          <cell r="I110">
            <v>1065</v>
          </cell>
          <cell r="J110">
            <v>2361</v>
          </cell>
          <cell r="K110">
            <v>1222</v>
          </cell>
          <cell r="L110">
            <v>990</v>
          </cell>
        </row>
        <row r="111">
          <cell r="E111">
            <v>1333</v>
          </cell>
          <cell r="H111">
            <v>4264</v>
          </cell>
          <cell r="I111">
            <v>3687</v>
          </cell>
          <cell r="J111">
            <v>5108</v>
          </cell>
          <cell r="K111">
            <v>12438</v>
          </cell>
          <cell r="L111">
            <v>9329</v>
          </cell>
        </row>
        <row r="114">
          <cell r="H114">
            <v>1217</v>
          </cell>
          <cell r="I114">
            <v>1201</v>
          </cell>
          <cell r="J114">
            <v>1786</v>
          </cell>
          <cell r="K114">
            <v>3290</v>
          </cell>
          <cell r="L114">
            <v>2890</v>
          </cell>
        </row>
        <row r="115">
          <cell r="H115">
            <v>2396</v>
          </cell>
          <cell r="I115">
            <v>2442</v>
          </cell>
          <cell r="J115">
            <v>5724</v>
          </cell>
          <cell r="K115">
            <v>11228</v>
          </cell>
          <cell r="L115">
            <v>10515</v>
          </cell>
        </row>
        <row r="117">
          <cell r="E117">
            <v>103</v>
          </cell>
          <cell r="H117">
            <v>270</v>
          </cell>
          <cell r="J117">
            <v>360</v>
          </cell>
        </row>
        <row r="121">
          <cell r="I121">
            <v>45</v>
          </cell>
          <cell r="J121">
            <v>80</v>
          </cell>
        </row>
        <row r="125">
          <cell r="J125">
            <v>4402</v>
          </cell>
        </row>
      </sheetData>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01"/>
      <sheetName val="PL0202"/>
      <sheetName val="PL0300"/>
      <sheetName val="PL0400"/>
      <sheetName val="PL0500"/>
      <sheetName val="PL0603"/>
      <sheetName val="PL0700"/>
      <sheetName val="PL0800"/>
      <sheetName val="PL0900"/>
      <sheetName val="PL1000"/>
      <sheetName val="PL1100"/>
      <sheetName val="PL48"/>
      <sheetName val="PL49"/>
      <sheetName val="PL50"/>
      <sheetName val="PL51"/>
      <sheetName val="PL52"/>
      <sheetName val="PL53"/>
      <sheetName val="PL54"/>
      <sheetName val="PL55"/>
      <sheetName val="PL18 (KHONG CO)"/>
      <sheetName val="PL1911"/>
      <sheetName val="PL2012"/>
      <sheetName val="PL2113"/>
      <sheetName val="PL2214"/>
      <sheetName val="PL2300"/>
      <sheetName val="PL2415"/>
      <sheetName val="PL2500"/>
      <sheetName val="PL2600"/>
      <sheetName val="PL2716"/>
      <sheetName val="PL2817"/>
      <sheetName val="PL2918"/>
      <sheetName val="PL56"/>
      <sheetName val="PL57"/>
      <sheetName val="PL58"/>
      <sheetName val="PL59"/>
      <sheetName val="PL60"/>
      <sheetName val="PL61"/>
      <sheetName val="PL40"/>
      <sheetName val="PL43"/>
      <sheetName val=" PL45"/>
      <sheetName val="Sheet2"/>
      <sheetName val="PL62"/>
      <sheetName val="PL47"/>
      <sheetName val="PL4834"/>
      <sheetName val="PL4935"/>
      <sheetName val="PL5036"/>
      <sheetName val="PL5137"/>
      <sheetName val="PL5200"/>
      <sheetName val="PL5338"/>
      <sheetName val="PL5439"/>
      <sheetName val="PL5500"/>
      <sheetName val="PL5600"/>
      <sheetName val="PL5700"/>
      <sheetName val="PL5840"/>
      <sheetName val="PL5941"/>
      <sheetName val="PL6000"/>
      <sheetName val="PL6142"/>
      <sheetName val="PL6243"/>
      <sheetName val=" PL63"/>
      <sheetName val="PL64"/>
      <sheetName val="Sheet1"/>
      <sheetName val="MB60"/>
      <sheetName val="MB61"/>
      <sheetName val="MB62"/>
      <sheetName val="MB63"/>
      <sheetName val="MB64"/>
      <sheetName val="MB65"/>
      <sheetName val="MB66"/>
      <sheetName val="MB67"/>
      <sheetName val="MB68"/>
      <sheetName val="MB69"/>
      <sheetName val="MB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4">
          <cell r="G14">
            <v>7420000000</v>
          </cell>
          <cell r="H14">
            <v>1599865000</v>
          </cell>
          <cell r="J14">
            <v>13801000000</v>
          </cell>
          <cell r="K14">
            <v>3218378000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8-ĐT (SUA)"/>
      <sheetName val="48-ĐT"/>
      <sheetName val="49"/>
      <sheetName val="50"/>
      <sheetName val="51-ĐT (sua)"/>
      <sheetName val="51-ĐT"/>
      <sheetName val="52-ĐT"/>
      <sheetName val="53-ĐT"/>
      <sheetName val="54-ĐT"/>
      <sheetName val="55-ĐT"/>
      <sheetName val="56"/>
      <sheetName val="57"/>
      <sheetName val="58"/>
      <sheetName val="59"/>
      <sheetName val="60"/>
      <sheetName val="61-ĐT"/>
      <sheetName val="62-ĐT"/>
      <sheetName val="63"/>
      <sheetName val="64"/>
      <sheetName val="bieu 62 - TT342"/>
      <sheetName val="bieu 65 - TT342"/>
      <sheetName val="bieu 67 - TT342"/>
      <sheetName val="bieu 68 - TT342"/>
      <sheetName val="bieu 69 - TT342"/>
      <sheetName val="bieu 70-TT342"/>
    </sheetNames>
    <sheetDataSet>
      <sheetData sheetId="0"/>
      <sheetData sheetId="1"/>
      <sheetData sheetId="2"/>
      <sheetData sheetId="3"/>
      <sheetData sheetId="4"/>
      <sheetData sheetId="5"/>
      <sheetData sheetId="6"/>
      <sheetData sheetId="7"/>
      <sheetData sheetId="8">
        <row r="12">
          <cell r="S12">
            <v>1550000000</v>
          </cell>
        </row>
        <row r="117">
          <cell r="H117">
            <v>3000000000</v>
          </cell>
          <cell r="O117">
            <v>0</v>
          </cell>
          <cell r="T117">
            <v>3000000000</v>
          </cell>
          <cell r="AA117">
            <v>0</v>
          </cell>
        </row>
        <row r="118">
          <cell r="H118">
            <v>400100000</v>
          </cell>
          <cell r="O118">
            <v>0</v>
          </cell>
          <cell r="T118">
            <v>400041000</v>
          </cell>
          <cell r="AA118">
            <v>0</v>
          </cell>
        </row>
        <row r="119">
          <cell r="H119">
            <v>60521000</v>
          </cell>
          <cell r="O119">
            <v>0</v>
          </cell>
          <cell r="T119">
            <v>60521000</v>
          </cell>
          <cell r="AA119">
            <v>0</v>
          </cell>
        </row>
        <row r="120">
          <cell r="H120">
            <v>2500000000</v>
          </cell>
          <cell r="O120">
            <v>0</v>
          </cell>
          <cell r="T120">
            <v>2500000000</v>
          </cell>
          <cell r="AA120">
            <v>0</v>
          </cell>
        </row>
        <row r="122">
          <cell r="H122">
            <v>0</v>
          </cell>
          <cell r="O122">
            <v>14940000000</v>
          </cell>
          <cell r="T122">
            <v>0</v>
          </cell>
          <cell r="AA122">
            <v>1404496000</v>
          </cell>
        </row>
        <row r="124">
          <cell r="H124">
            <v>8200000000</v>
          </cell>
          <cell r="O124">
            <v>0</v>
          </cell>
          <cell r="T124">
            <v>1823461000</v>
          </cell>
          <cell r="AA124">
            <v>0</v>
          </cell>
        </row>
        <row r="125">
          <cell r="H125">
            <v>3800000000</v>
          </cell>
          <cell r="O125">
            <v>0</v>
          </cell>
          <cell r="T125">
            <v>724238000</v>
          </cell>
          <cell r="AA125">
            <v>0</v>
          </cell>
        </row>
        <row r="127">
          <cell r="H127">
            <v>0</v>
          </cell>
          <cell r="O127">
            <v>17190000000</v>
          </cell>
          <cell r="T127">
            <v>0</v>
          </cell>
          <cell r="AA127">
            <v>467681000</v>
          </cell>
        </row>
        <row r="129">
          <cell r="H129">
            <v>1745986000</v>
          </cell>
          <cell r="O129">
            <v>0</v>
          </cell>
          <cell r="T129">
            <v>1745986000</v>
          </cell>
          <cell r="AA129">
            <v>0</v>
          </cell>
        </row>
        <row r="131">
          <cell r="H131">
            <v>0</v>
          </cell>
          <cell r="O131">
            <v>4860000000</v>
          </cell>
          <cell r="T131">
            <v>0</v>
          </cell>
          <cell r="AA131">
            <v>282190000</v>
          </cell>
        </row>
        <row r="133">
          <cell r="H133">
            <v>5500000000</v>
          </cell>
          <cell r="O133">
            <v>0</v>
          </cell>
          <cell r="T133">
            <v>2726901000</v>
          </cell>
          <cell r="AA133">
            <v>0</v>
          </cell>
        </row>
        <row r="134">
          <cell r="H134">
            <v>1914174000</v>
          </cell>
          <cell r="O134">
            <v>0</v>
          </cell>
          <cell r="T134">
            <v>1914174000</v>
          </cell>
          <cell r="AA134">
            <v>0</v>
          </cell>
        </row>
        <row r="136">
          <cell r="H136">
            <v>0</v>
          </cell>
          <cell r="O136">
            <v>9555000000</v>
          </cell>
          <cell r="T136">
            <v>0</v>
          </cell>
          <cell r="AA136">
            <v>588258000</v>
          </cell>
        </row>
        <row r="137">
          <cell r="H137">
            <v>0</v>
          </cell>
          <cell r="O137">
            <v>800000000</v>
          </cell>
          <cell r="T137">
            <v>0</v>
          </cell>
          <cell r="AA137">
            <v>800000000</v>
          </cell>
        </row>
        <row r="138">
          <cell r="H138">
            <v>0</v>
          </cell>
          <cell r="O138">
            <v>625000000</v>
          </cell>
          <cell r="T138">
            <v>0</v>
          </cell>
          <cell r="AA138">
            <v>625000000</v>
          </cell>
        </row>
        <row r="139">
          <cell r="H139">
            <v>0</v>
          </cell>
          <cell r="O139">
            <v>625000000</v>
          </cell>
          <cell r="T139">
            <v>0</v>
          </cell>
          <cell r="AA139">
            <v>625000000</v>
          </cell>
        </row>
        <row r="141">
          <cell r="H141">
            <v>78000000</v>
          </cell>
          <cell r="O141">
            <v>0</v>
          </cell>
          <cell r="T141">
            <v>61539000</v>
          </cell>
          <cell r="AA141">
            <v>0</v>
          </cell>
        </row>
        <row r="142">
          <cell r="H142">
            <v>4500000000</v>
          </cell>
          <cell r="O142">
            <v>0</v>
          </cell>
          <cell r="T142">
            <v>2672105000</v>
          </cell>
          <cell r="AA142">
            <v>0</v>
          </cell>
        </row>
        <row r="143">
          <cell r="H143">
            <v>80000000</v>
          </cell>
          <cell r="O143">
            <v>0</v>
          </cell>
          <cell r="T143">
            <v>80000000</v>
          </cell>
          <cell r="AA143">
            <v>0</v>
          </cell>
        </row>
        <row r="144">
          <cell r="H144">
            <v>1944945000</v>
          </cell>
          <cell r="O144">
            <v>0</v>
          </cell>
          <cell r="T144">
            <v>1944945000</v>
          </cell>
          <cell r="AA144">
            <v>0</v>
          </cell>
        </row>
        <row r="145">
          <cell r="H145">
            <v>716047000</v>
          </cell>
          <cell r="O145">
            <v>0</v>
          </cell>
          <cell r="T145">
            <v>716047000</v>
          </cell>
          <cell r="AA145">
            <v>0</v>
          </cell>
        </row>
        <row r="146">
          <cell r="H146">
            <v>2100000000</v>
          </cell>
          <cell r="O146">
            <v>0</v>
          </cell>
          <cell r="T146">
            <v>2091199000</v>
          </cell>
          <cell r="AA146">
            <v>0</v>
          </cell>
        </row>
        <row r="147">
          <cell r="H147">
            <v>2500000000</v>
          </cell>
          <cell r="O147">
            <v>0</v>
          </cell>
          <cell r="T147">
            <v>2500000000</v>
          </cell>
          <cell r="AA147">
            <v>0</v>
          </cell>
        </row>
        <row r="148">
          <cell r="H148">
            <v>491000000</v>
          </cell>
          <cell r="O148">
            <v>0</v>
          </cell>
          <cell r="T148">
            <v>491000000</v>
          </cell>
          <cell r="AA148">
            <v>0</v>
          </cell>
        </row>
        <row r="149">
          <cell r="H149">
            <v>235369000</v>
          </cell>
          <cell r="O149">
            <v>0</v>
          </cell>
          <cell r="T149">
            <v>235369000</v>
          </cell>
          <cell r="AA149">
            <v>0</v>
          </cell>
        </row>
        <row r="151">
          <cell r="H151">
            <v>0</v>
          </cell>
          <cell r="O151">
            <v>4860000000</v>
          </cell>
          <cell r="AA151">
            <v>2537677000</v>
          </cell>
        </row>
        <row r="152">
          <cell r="H152">
            <v>0</v>
          </cell>
          <cell r="O152">
            <v>800000000</v>
          </cell>
          <cell r="AA152">
            <v>800000000</v>
          </cell>
        </row>
        <row r="153">
          <cell r="H153">
            <v>0</v>
          </cell>
          <cell r="O153">
            <v>625000000</v>
          </cell>
          <cell r="AA153">
            <v>625000000</v>
          </cell>
        </row>
        <row r="154">
          <cell r="H154">
            <v>0</v>
          </cell>
          <cell r="O154">
            <v>625000000</v>
          </cell>
          <cell r="AA154">
            <v>625000000</v>
          </cell>
        </row>
        <row r="155">
          <cell r="H155">
            <v>0</v>
          </cell>
          <cell r="O155">
            <v>625000000</v>
          </cell>
          <cell r="AA155">
            <v>625000000</v>
          </cell>
        </row>
        <row r="157">
          <cell r="H157">
            <v>4552838000</v>
          </cell>
          <cell r="O157">
            <v>0</v>
          </cell>
          <cell r="T157">
            <v>4552838000</v>
          </cell>
          <cell r="AA157">
            <v>0</v>
          </cell>
        </row>
        <row r="158">
          <cell r="H158">
            <v>21136600000</v>
          </cell>
          <cell r="O158">
            <v>0</v>
          </cell>
          <cell r="T158">
            <v>13244515000</v>
          </cell>
          <cell r="AA158">
            <v>0</v>
          </cell>
        </row>
        <row r="160">
          <cell r="H160">
            <v>0</v>
          </cell>
          <cell r="O160">
            <v>14670000000</v>
          </cell>
          <cell r="AA160">
            <v>119282000</v>
          </cell>
        </row>
        <row r="162">
          <cell r="H162">
            <v>600000000</v>
          </cell>
          <cell r="O162">
            <v>0</v>
          </cell>
          <cell r="T162">
            <v>600000000</v>
          </cell>
          <cell r="AA162">
            <v>0</v>
          </cell>
        </row>
        <row r="163">
          <cell r="H163">
            <v>4000000000</v>
          </cell>
          <cell r="O163">
            <v>0</v>
          </cell>
          <cell r="T163">
            <v>307461000</v>
          </cell>
          <cell r="AA163">
            <v>0</v>
          </cell>
        </row>
        <row r="164">
          <cell r="H164">
            <v>1500000000</v>
          </cell>
          <cell r="O164">
            <v>0</v>
          </cell>
          <cell r="T164">
            <v>1305037000</v>
          </cell>
          <cell r="AA164">
            <v>0</v>
          </cell>
        </row>
        <row r="165">
          <cell r="H165">
            <v>2500000000</v>
          </cell>
          <cell r="O165">
            <v>0</v>
          </cell>
          <cell r="T165">
            <v>382277000</v>
          </cell>
          <cell r="AA165">
            <v>0</v>
          </cell>
        </row>
        <row r="167">
          <cell r="H167">
            <v>0</v>
          </cell>
          <cell r="O167">
            <v>10635000000</v>
          </cell>
          <cell r="T167">
            <v>0</v>
          </cell>
          <cell r="AA167">
            <v>234969000</v>
          </cell>
        </row>
        <row r="295">
          <cell r="H295">
            <v>82341000</v>
          </cell>
          <cell r="O295">
            <v>0</v>
          </cell>
          <cell r="T295">
            <v>0</v>
          </cell>
          <cell r="AA295">
            <v>0</v>
          </cell>
        </row>
        <row r="296">
          <cell r="H296">
            <v>107727000</v>
          </cell>
          <cell r="O296">
            <v>0</v>
          </cell>
          <cell r="T296">
            <v>107727000</v>
          </cell>
          <cell r="AA296">
            <v>0</v>
          </cell>
        </row>
        <row r="297">
          <cell r="H297">
            <v>102301000</v>
          </cell>
          <cell r="O297">
            <v>0</v>
          </cell>
          <cell r="T297">
            <v>82000000</v>
          </cell>
          <cell r="AA297">
            <v>0</v>
          </cell>
        </row>
        <row r="298">
          <cell r="H298">
            <v>80234000</v>
          </cell>
          <cell r="O298">
            <v>0</v>
          </cell>
          <cell r="T298">
            <v>0</v>
          </cell>
          <cell r="AA298">
            <v>0</v>
          </cell>
        </row>
        <row r="299">
          <cell r="H299">
            <v>396800000</v>
          </cell>
          <cell r="O299">
            <v>0</v>
          </cell>
          <cell r="T299">
            <v>0</v>
          </cell>
          <cell r="AA299">
            <v>0</v>
          </cell>
        </row>
        <row r="300">
          <cell r="H300">
            <v>0</v>
          </cell>
          <cell r="O300">
            <v>28842000</v>
          </cell>
          <cell r="T300">
            <v>0</v>
          </cell>
          <cell r="AA300">
            <v>0</v>
          </cell>
        </row>
        <row r="394">
          <cell r="H394">
            <v>10450971000</v>
          </cell>
          <cell r="O394">
            <v>0</v>
          </cell>
          <cell r="T394">
            <v>8673150102</v>
          </cell>
          <cell r="AA394">
            <v>0</v>
          </cell>
        </row>
        <row r="395">
          <cell r="H395">
            <v>2000000000</v>
          </cell>
          <cell r="O395">
            <v>0</v>
          </cell>
          <cell r="T395">
            <v>2000000000</v>
          </cell>
          <cell r="AA395">
            <v>0</v>
          </cell>
        </row>
        <row r="396">
          <cell r="H396">
            <v>44225000</v>
          </cell>
          <cell r="O396">
            <v>0</v>
          </cell>
          <cell r="T396">
            <v>8939200</v>
          </cell>
          <cell r="AA396">
            <v>0</v>
          </cell>
        </row>
        <row r="397">
          <cell r="H397">
            <v>2777409000</v>
          </cell>
          <cell r="O397">
            <v>0</v>
          </cell>
          <cell r="T397">
            <v>2000000000</v>
          </cell>
          <cell r="AA397">
            <v>0</v>
          </cell>
        </row>
        <row r="398">
          <cell r="H398">
            <v>25000000</v>
          </cell>
          <cell r="O398">
            <v>0</v>
          </cell>
          <cell r="T398">
            <v>25000000</v>
          </cell>
          <cell r="AA398">
            <v>0</v>
          </cell>
        </row>
        <row r="399">
          <cell r="H399">
            <v>106650000</v>
          </cell>
          <cell r="O399">
            <v>0</v>
          </cell>
          <cell r="T399">
            <v>106650000</v>
          </cell>
          <cell r="AA399">
            <v>0</v>
          </cell>
        </row>
        <row r="400">
          <cell r="H400">
            <v>69323000</v>
          </cell>
          <cell r="O400">
            <v>0</v>
          </cell>
          <cell r="T400">
            <v>62555000</v>
          </cell>
          <cell r="AA400">
            <v>0</v>
          </cell>
        </row>
        <row r="401">
          <cell r="H401">
            <v>0</v>
          </cell>
          <cell r="O401">
            <v>1467973000</v>
          </cell>
          <cell r="T401">
            <v>0</v>
          </cell>
          <cell r="AA401">
            <v>1467973000</v>
          </cell>
        </row>
        <row r="402">
          <cell r="H402">
            <v>0</v>
          </cell>
          <cell r="O402">
            <v>244624000</v>
          </cell>
          <cell r="T402">
            <v>0</v>
          </cell>
          <cell r="AA402">
            <v>244597000</v>
          </cell>
        </row>
        <row r="403">
          <cell r="H403">
            <v>0</v>
          </cell>
          <cell r="O403">
            <v>109796000</v>
          </cell>
          <cell r="T403">
            <v>0</v>
          </cell>
          <cell r="AA403">
            <v>0</v>
          </cell>
        </row>
        <row r="404">
          <cell r="H404">
            <v>3071000000</v>
          </cell>
          <cell r="O404">
            <v>0</v>
          </cell>
          <cell r="T404">
            <v>3071000000</v>
          </cell>
          <cell r="AA404">
            <v>0</v>
          </cell>
        </row>
        <row r="405">
          <cell r="H405">
            <v>721000000</v>
          </cell>
          <cell r="O405">
            <v>0</v>
          </cell>
          <cell r="T405">
            <v>720568954</v>
          </cell>
          <cell r="AA405">
            <v>0</v>
          </cell>
        </row>
        <row r="424">
          <cell r="H424">
            <v>68526000</v>
          </cell>
          <cell r="O424">
            <v>0</v>
          </cell>
          <cell r="T424">
            <v>0</v>
          </cell>
          <cell r="AA424">
            <v>0</v>
          </cell>
        </row>
        <row r="425">
          <cell r="H425">
            <v>65079000</v>
          </cell>
          <cell r="O425">
            <v>0</v>
          </cell>
          <cell r="T425">
            <v>0</v>
          </cell>
          <cell r="AA425">
            <v>0</v>
          </cell>
        </row>
        <row r="426">
          <cell r="H426">
            <v>5000000000</v>
          </cell>
          <cell r="O426">
            <v>0</v>
          </cell>
          <cell r="T426">
            <v>5000000000</v>
          </cell>
          <cell r="AA426">
            <v>0</v>
          </cell>
        </row>
        <row r="427">
          <cell r="H427">
            <v>10340187000</v>
          </cell>
          <cell r="O427">
            <v>0</v>
          </cell>
          <cell r="T427">
            <v>5864684000</v>
          </cell>
          <cell r="AA427">
            <v>0</v>
          </cell>
        </row>
        <row r="428">
          <cell r="H428">
            <v>4095000000</v>
          </cell>
          <cell r="O428">
            <v>0</v>
          </cell>
          <cell r="T428">
            <v>4095000000</v>
          </cell>
          <cell r="AA428">
            <v>0</v>
          </cell>
        </row>
        <row r="429">
          <cell r="H429">
            <v>465000000</v>
          </cell>
          <cell r="O429">
            <v>0</v>
          </cell>
          <cell r="T429">
            <v>455012000</v>
          </cell>
          <cell r="AA429">
            <v>0</v>
          </cell>
        </row>
        <row r="430">
          <cell r="H430">
            <v>3300000000</v>
          </cell>
          <cell r="O430">
            <v>0</v>
          </cell>
          <cell r="T430">
            <v>3300000000</v>
          </cell>
          <cell r="AA430">
            <v>0</v>
          </cell>
        </row>
        <row r="431">
          <cell r="H431">
            <v>0</v>
          </cell>
          <cell r="O431">
            <v>765000000</v>
          </cell>
          <cell r="T431">
            <v>0</v>
          </cell>
          <cell r="AA431">
            <v>743531000</v>
          </cell>
        </row>
        <row r="504">
          <cell r="H504">
            <v>305000</v>
          </cell>
          <cell r="O504">
            <v>0</v>
          </cell>
          <cell r="T504">
            <v>0</v>
          </cell>
          <cell r="AA504">
            <v>0</v>
          </cell>
        </row>
        <row r="505">
          <cell r="H505">
            <v>0</v>
          </cell>
          <cell r="O505">
            <v>4000000000</v>
          </cell>
          <cell r="T505">
            <v>0</v>
          </cell>
          <cell r="AA505">
            <v>4000000000</v>
          </cell>
        </row>
        <row r="507">
          <cell r="H507">
            <v>0</v>
          </cell>
          <cell r="O507">
            <v>625000000</v>
          </cell>
          <cell r="T507">
            <v>0</v>
          </cell>
          <cell r="AA507">
            <v>583995000</v>
          </cell>
        </row>
        <row r="509">
          <cell r="H509">
            <v>0</v>
          </cell>
          <cell r="O509">
            <v>800000000</v>
          </cell>
          <cell r="T509">
            <v>0</v>
          </cell>
          <cell r="AA509">
            <v>799191000</v>
          </cell>
        </row>
        <row r="511">
          <cell r="H511">
            <v>0</v>
          </cell>
          <cell r="O511">
            <v>800000000</v>
          </cell>
          <cell r="T511">
            <v>0</v>
          </cell>
          <cell r="AA511">
            <v>793355000</v>
          </cell>
        </row>
        <row r="513">
          <cell r="H513">
            <v>0</v>
          </cell>
          <cell r="O513">
            <v>800000000</v>
          </cell>
          <cell r="T513">
            <v>0</v>
          </cell>
          <cell r="AA513">
            <v>800000000</v>
          </cell>
        </row>
        <row r="515">
          <cell r="H515">
            <v>0</v>
          </cell>
          <cell r="O515">
            <v>625000000</v>
          </cell>
          <cell r="T515">
            <v>0</v>
          </cell>
          <cell r="AA515">
            <v>572183000</v>
          </cell>
        </row>
        <row r="517">
          <cell r="H517">
            <v>0</v>
          </cell>
          <cell r="O517">
            <v>625000000</v>
          </cell>
          <cell r="T517">
            <v>0</v>
          </cell>
          <cell r="AA517">
            <v>569483000</v>
          </cell>
        </row>
        <row r="519">
          <cell r="H519">
            <v>0</v>
          </cell>
          <cell r="O519">
            <v>800000000</v>
          </cell>
          <cell r="T519">
            <v>0</v>
          </cell>
          <cell r="AA519">
            <v>754099000</v>
          </cell>
        </row>
        <row r="521">
          <cell r="H521">
            <v>0</v>
          </cell>
          <cell r="O521">
            <v>625000000</v>
          </cell>
          <cell r="T521">
            <v>0</v>
          </cell>
          <cell r="AA521">
            <v>623033000</v>
          </cell>
        </row>
        <row r="523">
          <cell r="H523">
            <v>0</v>
          </cell>
          <cell r="O523">
            <v>613000000</v>
          </cell>
          <cell r="T523">
            <v>0</v>
          </cell>
          <cell r="AA523">
            <v>613000000</v>
          </cell>
        </row>
        <row r="524">
          <cell r="H524">
            <v>0</v>
          </cell>
          <cell r="O524">
            <v>613000000</v>
          </cell>
          <cell r="T524">
            <v>0</v>
          </cell>
          <cell r="AA524">
            <v>613000000</v>
          </cell>
        </row>
        <row r="525">
          <cell r="H525">
            <v>0</v>
          </cell>
          <cell r="O525">
            <v>561000000</v>
          </cell>
          <cell r="T525">
            <v>0</v>
          </cell>
          <cell r="AA525">
            <v>561000000</v>
          </cell>
        </row>
        <row r="526">
          <cell r="H526">
            <v>0</v>
          </cell>
          <cell r="O526">
            <v>613000000</v>
          </cell>
          <cell r="T526">
            <v>0</v>
          </cell>
          <cell r="AA526">
            <v>613000000</v>
          </cell>
        </row>
        <row r="528">
          <cell r="H528">
            <v>0</v>
          </cell>
          <cell r="O528">
            <v>625000000</v>
          </cell>
          <cell r="T528">
            <v>0</v>
          </cell>
          <cell r="AA528">
            <v>625000000</v>
          </cell>
        </row>
        <row r="530">
          <cell r="H530">
            <v>0</v>
          </cell>
          <cell r="O530">
            <v>625000000</v>
          </cell>
          <cell r="T530">
            <v>0</v>
          </cell>
          <cell r="AA530">
            <v>596686000</v>
          </cell>
        </row>
        <row r="532">
          <cell r="H532">
            <v>0</v>
          </cell>
          <cell r="O532">
            <v>2400000000</v>
          </cell>
          <cell r="T532">
            <v>0</v>
          </cell>
          <cell r="AA532">
            <v>2400000000</v>
          </cell>
        </row>
        <row r="534">
          <cell r="H534">
            <v>0</v>
          </cell>
          <cell r="O534">
            <v>2400000000</v>
          </cell>
          <cell r="T534">
            <v>0</v>
          </cell>
          <cell r="AA534">
            <v>2400000000</v>
          </cell>
        </row>
        <row r="536">
          <cell r="H536">
            <v>0</v>
          </cell>
          <cell r="O536">
            <v>513000000</v>
          </cell>
          <cell r="T536">
            <v>0</v>
          </cell>
          <cell r="AA536">
            <v>510797000</v>
          </cell>
        </row>
        <row r="537">
          <cell r="H537">
            <v>0</v>
          </cell>
          <cell r="O537">
            <v>513000000</v>
          </cell>
          <cell r="T537">
            <v>0</v>
          </cell>
          <cell r="AA537">
            <v>494632000</v>
          </cell>
        </row>
        <row r="538">
          <cell r="H538">
            <v>0</v>
          </cell>
          <cell r="O538">
            <v>513000000</v>
          </cell>
          <cell r="T538">
            <v>0</v>
          </cell>
          <cell r="AA538">
            <v>494632000</v>
          </cell>
        </row>
        <row r="539">
          <cell r="H539">
            <v>0</v>
          </cell>
          <cell r="O539">
            <v>513000000</v>
          </cell>
          <cell r="T539">
            <v>0</v>
          </cell>
          <cell r="AA539">
            <v>494632000</v>
          </cell>
        </row>
        <row r="540">
          <cell r="H540">
            <v>0</v>
          </cell>
          <cell r="O540">
            <v>348000000</v>
          </cell>
          <cell r="T540">
            <v>0</v>
          </cell>
          <cell r="AA540">
            <v>336350000</v>
          </cell>
        </row>
        <row r="542">
          <cell r="H542">
            <v>0</v>
          </cell>
          <cell r="O542">
            <v>625000000</v>
          </cell>
          <cell r="T542">
            <v>0</v>
          </cell>
          <cell r="AA542">
            <v>600065000</v>
          </cell>
        </row>
        <row r="544">
          <cell r="H544">
            <v>0</v>
          </cell>
          <cell r="O544">
            <v>625000000</v>
          </cell>
          <cell r="T544">
            <v>0</v>
          </cell>
          <cell r="AA544">
            <v>625000000</v>
          </cell>
        </row>
        <row r="546">
          <cell r="H546">
            <v>0</v>
          </cell>
          <cell r="O546">
            <v>64000000</v>
          </cell>
          <cell r="T546">
            <v>0</v>
          </cell>
          <cell r="AA546">
            <v>62716000</v>
          </cell>
        </row>
        <row r="547">
          <cell r="H547">
            <v>0</v>
          </cell>
          <cell r="O547">
            <v>561000000</v>
          </cell>
          <cell r="T547">
            <v>0</v>
          </cell>
          <cell r="AA547">
            <v>493739589</v>
          </cell>
        </row>
        <row r="549">
          <cell r="H549">
            <v>0</v>
          </cell>
          <cell r="O549">
            <v>513000000</v>
          </cell>
          <cell r="T549">
            <v>0</v>
          </cell>
          <cell r="AA549">
            <v>498764000</v>
          </cell>
        </row>
        <row r="550">
          <cell r="H550">
            <v>0</v>
          </cell>
          <cell r="O550">
            <v>112000000</v>
          </cell>
          <cell r="T550">
            <v>0</v>
          </cell>
          <cell r="AA550">
            <v>34906000</v>
          </cell>
        </row>
        <row r="552">
          <cell r="H552">
            <v>0</v>
          </cell>
          <cell r="O552">
            <v>2400000000</v>
          </cell>
          <cell r="T552">
            <v>0</v>
          </cell>
          <cell r="AA552">
            <v>2339696000</v>
          </cell>
        </row>
        <row r="554">
          <cell r="H554">
            <v>0</v>
          </cell>
          <cell r="O554">
            <v>573000000</v>
          </cell>
          <cell r="T554">
            <v>0</v>
          </cell>
          <cell r="AA554">
            <v>573000000</v>
          </cell>
        </row>
        <row r="555">
          <cell r="H555">
            <v>0</v>
          </cell>
          <cell r="O555">
            <v>726000000</v>
          </cell>
          <cell r="T555">
            <v>0</v>
          </cell>
          <cell r="AA555">
            <v>726000000</v>
          </cell>
        </row>
        <row r="556">
          <cell r="H556">
            <v>0</v>
          </cell>
          <cell r="O556">
            <v>1101000000</v>
          </cell>
          <cell r="T556">
            <v>0</v>
          </cell>
          <cell r="AA556">
            <v>1011083000</v>
          </cell>
        </row>
        <row r="558">
          <cell r="H558">
            <v>0</v>
          </cell>
          <cell r="O558">
            <v>625000000</v>
          </cell>
          <cell r="T558">
            <v>0</v>
          </cell>
          <cell r="AA558">
            <v>625000000</v>
          </cell>
        </row>
        <row r="560">
          <cell r="H560">
            <v>0</v>
          </cell>
          <cell r="O560">
            <v>2400000000</v>
          </cell>
          <cell r="T560">
            <v>0</v>
          </cell>
          <cell r="AA560">
            <v>2400000000</v>
          </cell>
        </row>
        <row r="562">
          <cell r="H562">
            <v>0</v>
          </cell>
          <cell r="O562">
            <v>2400000000</v>
          </cell>
          <cell r="T562">
            <v>0</v>
          </cell>
          <cell r="AA562">
            <v>2275190000</v>
          </cell>
        </row>
      </sheetData>
      <sheetData sheetId="9">
        <row r="10">
          <cell r="G10">
            <v>1550000000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topLeftCell="A37" workbookViewId="0">
      <selection activeCell="B29" sqref="B29"/>
    </sheetView>
  </sheetViews>
  <sheetFormatPr defaultColWidth="9.109375" defaultRowHeight="13.8"/>
  <cols>
    <col min="1" max="1" width="7.44140625" style="1" customWidth="1"/>
    <col min="2" max="2" width="56.33203125" style="1" customWidth="1"/>
    <col min="3" max="4" width="13" style="1" customWidth="1"/>
    <col min="5" max="5" width="12.5546875" style="1" customWidth="1"/>
    <col min="6" max="6" width="11.109375" style="1" customWidth="1"/>
    <col min="7" max="7" width="11.5546875" style="1" bestFit="1" customWidth="1"/>
    <col min="8" max="16384" width="9.109375" style="1"/>
  </cols>
  <sheetData>
    <row r="1" spans="1:7" s="161" customFormat="1" ht="15" customHeight="1">
      <c r="E1" s="168" t="s">
        <v>0</v>
      </c>
      <c r="F1" s="168"/>
    </row>
    <row r="2" spans="1:7" s="161" customFormat="1" ht="16.8">
      <c r="A2" s="168" t="s">
        <v>52</v>
      </c>
      <c r="B2" s="168"/>
      <c r="C2" s="168"/>
      <c r="D2" s="168"/>
      <c r="E2" s="168"/>
      <c r="F2" s="168"/>
    </row>
    <row r="3" spans="1:7" s="161" customFormat="1" ht="16.8">
      <c r="A3" s="169" t="s">
        <v>541</v>
      </c>
      <c r="B3" s="169"/>
      <c r="C3" s="169"/>
      <c r="D3" s="169"/>
      <c r="E3" s="169"/>
      <c r="F3" s="169"/>
    </row>
    <row r="4" spans="1:7">
      <c r="F4" s="2" t="s">
        <v>2</v>
      </c>
    </row>
    <row r="5" spans="1:7">
      <c r="A5" s="171" t="s">
        <v>3</v>
      </c>
      <c r="B5" s="171" t="s">
        <v>4</v>
      </c>
      <c r="C5" s="171" t="s">
        <v>150</v>
      </c>
      <c r="D5" s="171" t="s">
        <v>151</v>
      </c>
      <c r="E5" s="171" t="s">
        <v>7</v>
      </c>
      <c r="F5" s="171"/>
    </row>
    <row r="6" spans="1:7" ht="27.6">
      <c r="A6" s="171"/>
      <c r="B6" s="171"/>
      <c r="C6" s="171"/>
      <c r="D6" s="171"/>
      <c r="E6" s="3" t="s">
        <v>8</v>
      </c>
      <c r="F6" s="3" t="s">
        <v>9</v>
      </c>
    </row>
    <row r="7" spans="1:7" ht="15">
      <c r="A7" s="3" t="s">
        <v>10</v>
      </c>
      <c r="B7" s="3" t="s">
        <v>11</v>
      </c>
      <c r="C7" s="3">
        <v>1</v>
      </c>
      <c r="D7" s="3">
        <v>2</v>
      </c>
      <c r="E7" s="3" t="s">
        <v>12</v>
      </c>
      <c r="F7" s="3" t="s">
        <v>13</v>
      </c>
    </row>
    <row r="8" spans="1:7" s="21" customFormat="1">
      <c r="A8" s="10" t="s">
        <v>10</v>
      </c>
      <c r="B8" s="11" t="s">
        <v>14</v>
      </c>
      <c r="C8" s="27">
        <f>C9+C12+C15+C16+C18+C19</f>
        <v>7763045</v>
      </c>
      <c r="D8" s="27">
        <f>D9+D12+D15+D16+D17+D18+D19+D20</f>
        <v>7028565.6383349998</v>
      </c>
      <c r="E8" s="57">
        <f>D8-C8</f>
        <v>-734479.36166500021</v>
      </c>
      <c r="F8" s="27">
        <f>IF(C8&lt;&gt;0,D8/C8*100,"")</f>
        <v>90.538772328834881</v>
      </c>
      <c r="G8" s="24"/>
    </row>
    <row r="9" spans="1:7" s="21" customFormat="1">
      <c r="A9" s="12" t="s">
        <v>15</v>
      </c>
      <c r="B9" s="13" t="s">
        <v>16</v>
      </c>
      <c r="C9" s="28">
        <f>C10+C11</f>
        <v>848380</v>
      </c>
      <c r="D9" s="28">
        <f>D10+D11</f>
        <v>1713322.657712</v>
      </c>
      <c r="E9" s="58">
        <f t="shared" ref="E9:E42" si="0">D9-C9</f>
        <v>864942.65771199996</v>
      </c>
      <c r="F9" s="28">
        <f t="shared" ref="F9:F42" si="1">IF(C9&lt;&gt;0,D9/C9*100,"")</f>
        <v>201.95226876069685</v>
      </c>
      <c r="G9" s="24"/>
    </row>
    <row r="10" spans="1:7">
      <c r="A10" s="14" t="s">
        <v>17</v>
      </c>
      <c r="B10" s="7" t="s">
        <v>18</v>
      </c>
      <c r="C10" s="19">
        <f>'[1]61'!$D$121</f>
        <v>779460</v>
      </c>
      <c r="D10" s="19">
        <f>'[2]60 '!$B$10</f>
        <v>935853.52478800004</v>
      </c>
      <c r="E10" s="59">
        <f t="shared" si="0"/>
        <v>156393.52478800004</v>
      </c>
      <c r="F10" s="19">
        <f t="shared" si="1"/>
        <v>120.0643425946168</v>
      </c>
    </row>
    <row r="11" spans="1:7">
      <c r="A11" s="14" t="s">
        <v>17</v>
      </c>
      <c r="B11" s="7" t="s">
        <v>19</v>
      </c>
      <c r="C11" s="19">
        <f>'[1]61'!$D$134</f>
        <v>68920</v>
      </c>
      <c r="D11" s="19">
        <f>'[2]60 '!$B$11</f>
        <v>777469.13292400003</v>
      </c>
      <c r="E11" s="59">
        <f t="shared" si="0"/>
        <v>708549.13292400003</v>
      </c>
      <c r="F11" s="19">
        <f t="shared" si="1"/>
        <v>1128.0747720893792</v>
      </c>
    </row>
    <row r="12" spans="1:7" s="21" customFormat="1">
      <c r="A12" s="12" t="s">
        <v>20</v>
      </c>
      <c r="B12" s="13" t="s">
        <v>275</v>
      </c>
      <c r="C12" s="28">
        <f>C13+C14</f>
        <v>6872665</v>
      </c>
      <c r="D12" s="28">
        <f>D13+D14</f>
        <v>4263148</v>
      </c>
      <c r="E12" s="58">
        <f t="shared" si="0"/>
        <v>-2609517</v>
      </c>
      <c r="F12" s="28">
        <f t="shared" si="1"/>
        <v>62.030493265712792</v>
      </c>
    </row>
    <row r="13" spans="1:7">
      <c r="A13" s="14">
        <v>1</v>
      </c>
      <c r="B13" s="7" t="s">
        <v>21</v>
      </c>
      <c r="C13" s="19">
        <f>'[1]61'!$D$146</f>
        <v>3812950</v>
      </c>
      <c r="D13" s="19">
        <v>3059715</v>
      </c>
      <c r="E13" s="59">
        <f t="shared" si="0"/>
        <v>-753235</v>
      </c>
      <c r="F13" s="19">
        <f t="shared" si="1"/>
        <v>80.245348090061498</v>
      </c>
    </row>
    <row r="14" spans="1:7">
      <c r="A14" s="14">
        <v>2</v>
      </c>
      <c r="B14" s="7" t="s">
        <v>22</v>
      </c>
      <c r="C14" s="19">
        <f>'[1]61'!$D$147</f>
        <v>3059715</v>
      </c>
      <c r="D14" s="19">
        <v>1203433</v>
      </c>
      <c r="E14" s="59">
        <f t="shared" si="0"/>
        <v>-1856282</v>
      </c>
      <c r="F14" s="19">
        <f t="shared" si="1"/>
        <v>39.331539048571514</v>
      </c>
    </row>
    <row r="15" spans="1:7" s="21" customFormat="1">
      <c r="A15" s="12" t="s">
        <v>23</v>
      </c>
      <c r="B15" s="13" t="s">
        <v>229</v>
      </c>
      <c r="C15" s="28">
        <f>'[1]61'!$D$140</f>
        <v>42000</v>
      </c>
      <c r="D15" s="28">
        <f>'[2]60 '!$B$16</f>
        <v>62101.867684000004</v>
      </c>
      <c r="E15" s="58">
        <f t="shared" si="0"/>
        <v>20101.867684000004</v>
      </c>
      <c r="F15" s="28">
        <f t="shared" si="1"/>
        <v>147.86158972380954</v>
      </c>
    </row>
    <row r="16" spans="1:7" s="21" customFormat="1">
      <c r="A16" s="12" t="s">
        <v>25</v>
      </c>
      <c r="B16" s="13" t="s">
        <v>24</v>
      </c>
      <c r="C16" s="28">
        <v>0</v>
      </c>
      <c r="D16" s="28">
        <v>0</v>
      </c>
      <c r="E16" s="58">
        <f t="shared" si="0"/>
        <v>0</v>
      </c>
      <c r="F16" s="28" t="str">
        <f t="shared" si="1"/>
        <v/>
      </c>
    </row>
    <row r="17" spans="1:6" s="21" customFormat="1">
      <c r="A17" s="12" t="s">
        <v>27</v>
      </c>
      <c r="B17" s="13" t="s">
        <v>112</v>
      </c>
      <c r="C17" s="28">
        <v>0</v>
      </c>
      <c r="D17" s="28">
        <v>2486</v>
      </c>
      <c r="E17" s="58">
        <f t="shared" si="0"/>
        <v>2486</v>
      </c>
      <c r="F17" s="28" t="str">
        <f t="shared" si="1"/>
        <v/>
      </c>
    </row>
    <row r="18" spans="1:6" s="21" customFormat="1">
      <c r="A18" s="12" t="s">
        <v>133</v>
      </c>
      <c r="B18" s="13" t="s">
        <v>26</v>
      </c>
      <c r="C18" s="28">
        <v>0</v>
      </c>
      <c r="D18" s="28">
        <f>'[2]60 '!$B$13</f>
        <v>149714.07096500002</v>
      </c>
      <c r="E18" s="58">
        <f t="shared" si="0"/>
        <v>149714.07096500002</v>
      </c>
      <c r="F18" s="28" t="str">
        <f t="shared" si="1"/>
        <v/>
      </c>
    </row>
    <row r="19" spans="1:6" s="21" customFormat="1">
      <c r="A19" s="12" t="s">
        <v>156</v>
      </c>
      <c r="B19" s="13" t="s">
        <v>28</v>
      </c>
      <c r="C19" s="28">
        <v>0</v>
      </c>
      <c r="D19" s="28">
        <f>'[2]60 '!$B$14</f>
        <v>802491.04197399993</v>
      </c>
      <c r="E19" s="58">
        <f t="shared" si="0"/>
        <v>802491.04197399993</v>
      </c>
      <c r="F19" s="28" t="str">
        <f t="shared" si="1"/>
        <v/>
      </c>
    </row>
    <row r="20" spans="1:6" s="21" customFormat="1">
      <c r="A20" s="12" t="s">
        <v>274</v>
      </c>
      <c r="B20" s="13" t="s">
        <v>264</v>
      </c>
      <c r="C20" s="28"/>
      <c r="D20" s="28">
        <v>35302</v>
      </c>
      <c r="E20" s="58">
        <f t="shared" si="0"/>
        <v>35302</v>
      </c>
      <c r="F20" s="28" t="str">
        <f t="shared" si="1"/>
        <v/>
      </c>
    </row>
    <row r="21" spans="1:6" s="21" customFormat="1">
      <c r="A21" s="12" t="s">
        <v>11</v>
      </c>
      <c r="B21" s="13" t="s">
        <v>29</v>
      </c>
      <c r="C21" s="28">
        <f>C22+C29+C32+C33</f>
        <v>5218807</v>
      </c>
      <c r="D21" s="28">
        <f>D22+D29+D32+D33+D34</f>
        <v>6613482.3067880003</v>
      </c>
      <c r="E21" s="58">
        <f t="shared" si="0"/>
        <v>1394675.3067880003</v>
      </c>
      <c r="F21" s="28">
        <f t="shared" si="1"/>
        <v>126.72402537185224</v>
      </c>
    </row>
    <row r="22" spans="1:6" s="21" customFormat="1">
      <c r="A22" s="12" t="s">
        <v>15</v>
      </c>
      <c r="B22" s="13" t="s">
        <v>30</v>
      </c>
      <c r="C22" s="28">
        <f>SUM(C23:C28)</f>
        <v>4438572</v>
      </c>
      <c r="D22" s="28">
        <f>SUM(D23:D28)</f>
        <v>4358603.5803180002</v>
      </c>
      <c r="E22" s="58">
        <f t="shared" si="0"/>
        <v>-79968.419681999832</v>
      </c>
      <c r="F22" s="28">
        <f t="shared" si="1"/>
        <v>98.198330010598013</v>
      </c>
    </row>
    <row r="23" spans="1:6">
      <c r="A23" s="14">
        <v>1</v>
      </c>
      <c r="B23" s="7" t="s">
        <v>31</v>
      </c>
      <c r="C23" s="19">
        <v>581506</v>
      </c>
      <c r="D23" s="19">
        <f>'51.'!D9</f>
        <v>754769.87940099998</v>
      </c>
      <c r="E23" s="59">
        <f t="shared" si="0"/>
        <v>173263.87940099998</v>
      </c>
      <c r="F23" s="19">
        <f t="shared" si="1"/>
        <v>129.79571653620084</v>
      </c>
    </row>
    <row r="24" spans="1:6">
      <c r="A24" s="14">
        <v>2</v>
      </c>
      <c r="B24" s="7" t="s">
        <v>32</v>
      </c>
      <c r="C24" s="19">
        <v>3725869</v>
      </c>
      <c r="D24" s="19">
        <f>'51.'!D19</f>
        <v>3602833.7009170004</v>
      </c>
      <c r="E24" s="59">
        <f t="shared" si="0"/>
        <v>-123035.29908299958</v>
      </c>
      <c r="F24" s="19">
        <f t="shared" si="1"/>
        <v>96.697809314202956</v>
      </c>
    </row>
    <row r="25" spans="1:6">
      <c r="A25" s="14">
        <v>3</v>
      </c>
      <c r="B25" s="7" t="s">
        <v>33</v>
      </c>
      <c r="C25" s="19">
        <v>0</v>
      </c>
      <c r="D25" s="19">
        <v>0</v>
      </c>
      <c r="E25" s="59">
        <f t="shared" si="0"/>
        <v>0</v>
      </c>
      <c r="F25" s="19" t="str">
        <f t="shared" si="1"/>
        <v/>
      </c>
    </row>
    <row r="26" spans="1:6">
      <c r="A26" s="14">
        <v>4</v>
      </c>
      <c r="B26" s="7" t="s">
        <v>34</v>
      </c>
      <c r="C26" s="19">
        <v>1000</v>
      </c>
      <c r="D26" s="19">
        <f>'51.'!D24</f>
        <v>1000</v>
      </c>
      <c r="E26" s="59">
        <f t="shared" si="0"/>
        <v>0</v>
      </c>
      <c r="F26" s="19">
        <f t="shared" si="1"/>
        <v>100</v>
      </c>
    </row>
    <row r="27" spans="1:6">
      <c r="A27" s="14">
        <v>5</v>
      </c>
      <c r="B27" s="7" t="s">
        <v>35</v>
      </c>
      <c r="C27" s="19">
        <v>106807</v>
      </c>
      <c r="D27" s="19">
        <v>0</v>
      </c>
      <c r="E27" s="59">
        <f t="shared" si="0"/>
        <v>-106807</v>
      </c>
      <c r="F27" s="19">
        <f t="shared" si="1"/>
        <v>0</v>
      </c>
    </row>
    <row r="28" spans="1:6">
      <c r="A28" s="14">
        <v>6</v>
      </c>
      <c r="B28" s="7" t="s">
        <v>36</v>
      </c>
      <c r="C28" s="19">
        <v>23390</v>
      </c>
      <c r="D28" s="19">
        <v>0</v>
      </c>
      <c r="E28" s="59">
        <f t="shared" si="0"/>
        <v>-23390</v>
      </c>
      <c r="F28" s="19">
        <f t="shared" si="1"/>
        <v>0</v>
      </c>
    </row>
    <row r="29" spans="1:6" s="21" customFormat="1">
      <c r="A29" s="12" t="s">
        <v>20</v>
      </c>
      <c r="B29" s="13" t="s">
        <v>37</v>
      </c>
      <c r="C29" s="28">
        <f>C30+C31</f>
        <v>753235</v>
      </c>
      <c r="D29" s="28">
        <f>D30+D31</f>
        <v>1218866.5150269999</v>
      </c>
      <c r="E29" s="58">
        <f t="shared" si="0"/>
        <v>465631.51502699987</v>
      </c>
      <c r="F29" s="28">
        <f t="shared" si="1"/>
        <v>161.81756225175408</v>
      </c>
    </row>
    <row r="30" spans="1:6">
      <c r="A30" s="14">
        <v>1</v>
      </c>
      <c r="B30" s="7" t="s">
        <v>38</v>
      </c>
      <c r="C30" s="19">
        <v>134857</v>
      </c>
      <c r="D30" s="19">
        <f>'51.'!D28</f>
        <v>179856.66457199998</v>
      </c>
      <c r="E30" s="59">
        <f t="shared" si="0"/>
        <v>44999.66457199998</v>
      </c>
      <c r="F30" s="19">
        <f t="shared" si="1"/>
        <v>133.36843068732063</v>
      </c>
    </row>
    <row r="31" spans="1:6">
      <c r="A31" s="14">
        <v>2</v>
      </c>
      <c r="B31" s="7" t="s">
        <v>39</v>
      </c>
      <c r="C31" s="19">
        <v>618378</v>
      </c>
      <c r="D31" s="19">
        <f>'51.'!D35</f>
        <v>1039009.8504549998</v>
      </c>
      <c r="E31" s="59">
        <f t="shared" si="0"/>
        <v>420631.85045499983</v>
      </c>
      <c r="F31" s="19">
        <f t="shared" si="1"/>
        <v>168.02180065510092</v>
      </c>
    </row>
    <row r="32" spans="1:6" s="21" customFormat="1">
      <c r="A32" s="12" t="s">
        <v>23</v>
      </c>
      <c r="B32" s="13" t="s">
        <v>40</v>
      </c>
      <c r="C32" s="28">
        <v>0</v>
      </c>
      <c r="D32" s="28">
        <f>'[2]60 '!$G$15</f>
        <v>889407.3894920001</v>
      </c>
      <c r="E32" s="58">
        <f t="shared" si="0"/>
        <v>889407.3894920001</v>
      </c>
      <c r="F32" s="28" t="str">
        <f t="shared" si="1"/>
        <v/>
      </c>
    </row>
    <row r="33" spans="1:6" s="21" customFormat="1">
      <c r="A33" s="12" t="s">
        <v>25</v>
      </c>
      <c r="B33" s="13" t="s">
        <v>271</v>
      </c>
      <c r="C33" s="28">
        <v>27000</v>
      </c>
      <c r="D33" s="28">
        <v>0</v>
      </c>
      <c r="E33" s="58">
        <f t="shared" si="0"/>
        <v>-27000</v>
      </c>
      <c r="F33" s="28">
        <f t="shared" si="1"/>
        <v>0</v>
      </c>
    </row>
    <row r="34" spans="1:6" s="21" customFormat="1">
      <c r="A34" s="12" t="s">
        <v>27</v>
      </c>
      <c r="B34" s="13" t="s">
        <v>267</v>
      </c>
      <c r="C34" s="28">
        <v>0</v>
      </c>
      <c r="D34" s="28">
        <f>'[2]60 '!$G$16</f>
        <v>146604.82195099999</v>
      </c>
      <c r="E34" s="58">
        <f t="shared" si="0"/>
        <v>146604.82195099999</v>
      </c>
      <c r="F34" s="28" t="str">
        <f t="shared" si="1"/>
        <v/>
      </c>
    </row>
    <row r="35" spans="1:6" s="21" customFormat="1">
      <c r="A35" s="12" t="s">
        <v>41</v>
      </c>
      <c r="B35" s="13" t="s">
        <v>42</v>
      </c>
      <c r="C35" s="28">
        <v>104524</v>
      </c>
      <c r="D35" s="28">
        <v>104522</v>
      </c>
      <c r="E35" s="58">
        <f t="shared" si="0"/>
        <v>-2</v>
      </c>
      <c r="F35" s="28">
        <f t="shared" si="1"/>
        <v>99.998086563851359</v>
      </c>
    </row>
    <row r="36" spans="1:6" s="21" customFormat="1">
      <c r="A36" s="12" t="s">
        <v>43</v>
      </c>
      <c r="B36" s="13" t="s">
        <v>44</v>
      </c>
      <c r="C36" s="28">
        <f>SUM(C37:C38)</f>
        <v>104524</v>
      </c>
      <c r="D36" s="28">
        <f>SUM(D37:D38)</f>
        <v>104522</v>
      </c>
      <c r="E36" s="58">
        <f t="shared" si="0"/>
        <v>-2</v>
      </c>
      <c r="F36" s="28">
        <f t="shared" si="1"/>
        <v>99.998086563851359</v>
      </c>
    </row>
    <row r="37" spans="1:6">
      <c r="A37" s="14" t="s">
        <v>15</v>
      </c>
      <c r="B37" s="7" t="s">
        <v>45</v>
      </c>
      <c r="C37" s="19">
        <v>8680</v>
      </c>
      <c r="D37" s="19">
        <v>8680</v>
      </c>
      <c r="E37" s="59">
        <f t="shared" si="0"/>
        <v>0</v>
      </c>
      <c r="F37" s="19">
        <f t="shared" si="1"/>
        <v>100</v>
      </c>
    </row>
    <row r="38" spans="1:6">
      <c r="A38" s="14" t="s">
        <v>20</v>
      </c>
      <c r="B38" s="7" t="s">
        <v>546</v>
      </c>
      <c r="C38" s="19">
        <f>104524-C37</f>
        <v>95844</v>
      </c>
      <c r="D38" s="19">
        <f>104522-D37</f>
        <v>95842</v>
      </c>
      <c r="E38" s="59">
        <f t="shared" si="0"/>
        <v>-2</v>
      </c>
      <c r="F38" s="19">
        <f t="shared" si="1"/>
        <v>99.997913275739748</v>
      </c>
    </row>
    <row r="39" spans="1:6" s="21" customFormat="1">
      <c r="A39" s="12" t="s">
        <v>46</v>
      </c>
      <c r="B39" s="13" t="s">
        <v>47</v>
      </c>
      <c r="C39" s="28">
        <v>8680</v>
      </c>
      <c r="D39" s="28">
        <v>8680</v>
      </c>
      <c r="E39" s="58">
        <f t="shared" si="0"/>
        <v>0</v>
      </c>
      <c r="F39" s="28">
        <f t="shared" si="1"/>
        <v>100</v>
      </c>
    </row>
    <row r="40" spans="1:6">
      <c r="A40" s="14" t="s">
        <v>15</v>
      </c>
      <c r="B40" s="7" t="s">
        <v>48</v>
      </c>
      <c r="C40" s="19"/>
      <c r="D40" s="19"/>
      <c r="E40" s="59">
        <f t="shared" si="0"/>
        <v>0</v>
      </c>
      <c r="F40" s="19" t="str">
        <f t="shared" si="1"/>
        <v/>
      </c>
    </row>
    <row r="41" spans="1:6">
      <c r="A41" s="14" t="s">
        <v>20</v>
      </c>
      <c r="B41" s="7" t="s">
        <v>49</v>
      </c>
      <c r="C41" s="19">
        <v>8680</v>
      </c>
      <c r="D41" s="19">
        <v>8680</v>
      </c>
      <c r="E41" s="59">
        <f t="shared" si="0"/>
        <v>0</v>
      </c>
      <c r="F41" s="19">
        <f t="shared" si="1"/>
        <v>100</v>
      </c>
    </row>
    <row r="42" spans="1:6">
      <c r="A42" s="15" t="s">
        <v>50</v>
      </c>
      <c r="B42" s="16" t="s">
        <v>51</v>
      </c>
      <c r="C42" s="159"/>
      <c r="D42" s="159"/>
      <c r="E42" s="160">
        <f t="shared" si="0"/>
        <v>0</v>
      </c>
      <c r="F42" s="159" t="str">
        <f t="shared" si="1"/>
        <v/>
      </c>
    </row>
    <row r="43" spans="1:6" ht="15">
      <c r="A43" s="170"/>
      <c r="B43" s="170"/>
      <c r="C43" s="170"/>
      <c r="D43" s="170"/>
      <c r="E43" s="170"/>
      <c r="F43" s="170"/>
    </row>
  </sheetData>
  <mergeCells count="9">
    <mergeCell ref="E1:F1"/>
    <mergeCell ref="A2:F2"/>
    <mergeCell ref="A3:F3"/>
    <mergeCell ref="A43:F43"/>
    <mergeCell ref="A5:A6"/>
    <mergeCell ref="B5:B6"/>
    <mergeCell ref="C5:C6"/>
    <mergeCell ref="D5:D6"/>
    <mergeCell ref="E5:F5"/>
  </mergeCells>
  <printOptions horizontalCentered="1"/>
  <pageMargins left="0.45" right="0.45" top="0.75" bottom="0.75" header="0" footer="0"/>
  <pageSetup paperSize="9" scale="84"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opLeftCell="A13" workbookViewId="0">
      <selection activeCell="B8" sqref="B8"/>
    </sheetView>
  </sheetViews>
  <sheetFormatPr defaultColWidth="9.109375" defaultRowHeight="13.8"/>
  <cols>
    <col min="1" max="1" width="7" style="1" customWidth="1"/>
    <col min="2" max="2" width="51.44140625" style="1" customWidth="1"/>
    <col min="3" max="3" width="13" style="1" customWidth="1"/>
    <col min="4" max="4" width="13.88671875" style="1" customWidth="1"/>
    <col min="5" max="5" width="9.109375" style="1"/>
    <col min="6" max="6" width="11" style="1" customWidth="1"/>
    <col min="7" max="7" width="9.88671875" style="1" customWidth="1"/>
    <col min="8" max="16384" width="9.109375" style="1"/>
  </cols>
  <sheetData>
    <row r="1" spans="1:6" s="161" customFormat="1" ht="16.8">
      <c r="E1" s="162" t="s">
        <v>53</v>
      </c>
    </row>
    <row r="2" spans="1:6" s="161" customFormat="1" ht="31.5" customHeight="1">
      <c r="A2" s="172" t="s">
        <v>69</v>
      </c>
      <c r="B2" s="172"/>
      <c r="C2" s="172"/>
      <c r="D2" s="172"/>
      <c r="E2" s="172"/>
    </row>
    <row r="3" spans="1:6" s="161" customFormat="1" ht="16.8">
      <c r="A3" s="169" t="s">
        <v>541</v>
      </c>
      <c r="B3" s="169"/>
      <c r="C3" s="169"/>
      <c r="D3" s="169"/>
      <c r="E3" s="169"/>
    </row>
    <row r="4" spans="1:6">
      <c r="E4" s="2" t="s">
        <v>2</v>
      </c>
    </row>
    <row r="5" spans="1:6" ht="33.75" customHeight="1">
      <c r="A5" s="3" t="s">
        <v>3</v>
      </c>
      <c r="B5" s="3" t="s">
        <v>54</v>
      </c>
      <c r="C5" s="3" t="s">
        <v>150</v>
      </c>
      <c r="D5" s="3" t="s">
        <v>151</v>
      </c>
      <c r="E5" s="3" t="s">
        <v>55</v>
      </c>
    </row>
    <row r="6" spans="1:6" ht="15">
      <c r="A6" s="10" t="s">
        <v>10</v>
      </c>
      <c r="B6" s="10" t="s">
        <v>11</v>
      </c>
      <c r="C6" s="10">
        <v>1</v>
      </c>
      <c r="D6" s="10">
        <v>2</v>
      </c>
      <c r="E6" s="10">
        <v>3</v>
      </c>
    </row>
    <row r="7" spans="1:6" s="21" customFormat="1">
      <c r="A7" s="12" t="s">
        <v>10</v>
      </c>
      <c r="B7" s="13" t="s">
        <v>266</v>
      </c>
      <c r="C7" s="28"/>
      <c r="D7" s="28"/>
      <c r="E7" s="28"/>
    </row>
    <row r="8" spans="1:6" s="21" customFormat="1">
      <c r="A8" s="12" t="s">
        <v>15</v>
      </c>
      <c r="B8" s="13" t="s">
        <v>56</v>
      </c>
      <c r="C8" s="28">
        <f>C9+C10+C13+C14+C15+C16+C17+C18</f>
        <v>7899845.5</v>
      </c>
      <c r="D8" s="28">
        <f>D9+D10+D13+D14+D15+D16+D17+D18</f>
        <v>6058228.1778269997</v>
      </c>
      <c r="E8" s="28">
        <f>IF(C8&lt;&gt;0,D8/C8*100,"")</f>
        <v>76.687932413703535</v>
      </c>
      <c r="F8" s="24"/>
    </row>
    <row r="9" spans="1:6">
      <c r="A9" s="14">
        <v>1</v>
      </c>
      <c r="B9" s="7" t="s">
        <v>57</v>
      </c>
      <c r="C9" s="19">
        <f>'[3]Toan-Tinh'!$F$88+'[3]Toan-Tinh'!$F$101-'[3]Toan-Huyen'!$G$87-'[3]Toan-Huyen'!$G$100</f>
        <v>992080.5</v>
      </c>
      <c r="D9" s="19">
        <f>'[2]60 '!$C$10+'[2]60 '!$C$11</f>
        <v>1159747.6747230003</v>
      </c>
      <c r="E9" s="19">
        <f t="shared" ref="E9:E45" si="0">IF(C9&lt;&gt;0,D9/C9*100,"")</f>
        <v>116.90056146885262</v>
      </c>
      <c r="F9" s="42"/>
    </row>
    <row r="10" spans="1:6">
      <c r="A10" s="14">
        <v>2</v>
      </c>
      <c r="B10" s="7" t="s">
        <v>58</v>
      </c>
      <c r="C10" s="19">
        <f>C11+C12</f>
        <v>6872665</v>
      </c>
      <c r="D10" s="19">
        <f>D11+D12</f>
        <v>4263147.6196699999</v>
      </c>
      <c r="E10" s="19">
        <f t="shared" si="0"/>
        <v>62.03048773176053</v>
      </c>
      <c r="F10" s="42"/>
    </row>
    <row r="11" spans="1:6">
      <c r="A11" s="14" t="s">
        <v>17</v>
      </c>
      <c r="B11" s="7" t="s">
        <v>59</v>
      </c>
      <c r="C11" s="19">
        <f>'[1]61'!$D$146</f>
        <v>3812950</v>
      </c>
      <c r="D11" s="19">
        <f>'[2]60 '!$C$19</f>
        <v>3059715</v>
      </c>
      <c r="E11" s="19">
        <f t="shared" si="0"/>
        <v>80.245348090061498</v>
      </c>
    </row>
    <row r="12" spans="1:6">
      <c r="A12" s="14" t="s">
        <v>17</v>
      </c>
      <c r="B12" s="7" t="s">
        <v>60</v>
      </c>
      <c r="C12" s="19">
        <f>'[1]61'!$D$147</f>
        <v>3059715</v>
      </c>
      <c r="D12" s="19">
        <f>'[2]60 '!$C$20</f>
        <v>1203432.6196699999</v>
      </c>
      <c r="E12" s="19">
        <f t="shared" si="0"/>
        <v>39.33152661832883</v>
      </c>
    </row>
    <row r="13" spans="1:6">
      <c r="A13" s="14">
        <v>3</v>
      </c>
      <c r="B13" s="7" t="s">
        <v>61</v>
      </c>
      <c r="C13" s="19">
        <v>0</v>
      </c>
      <c r="D13" s="19">
        <v>0</v>
      </c>
      <c r="E13" s="19" t="str">
        <f t="shared" si="0"/>
        <v/>
      </c>
    </row>
    <row r="14" spans="1:6">
      <c r="A14" s="14">
        <v>4</v>
      </c>
      <c r="B14" s="7" t="s">
        <v>229</v>
      </c>
      <c r="C14" s="19">
        <f>'[1]61'!$D$140-6900</f>
        <v>35100</v>
      </c>
      <c r="D14" s="19">
        <f>'[2]60 '!$C$16</f>
        <v>0</v>
      </c>
      <c r="E14" s="19">
        <f t="shared" si="0"/>
        <v>0</v>
      </c>
    </row>
    <row r="15" spans="1:6">
      <c r="A15" s="14">
        <v>5</v>
      </c>
      <c r="B15" s="7" t="s">
        <v>112</v>
      </c>
      <c r="C15" s="19">
        <v>0</v>
      </c>
      <c r="D15" s="19">
        <f>'[2]60 '!$C$15</f>
        <v>2486.2861189999999</v>
      </c>
      <c r="E15" s="19" t="str">
        <f t="shared" si="0"/>
        <v/>
      </c>
    </row>
    <row r="16" spans="1:6">
      <c r="A16" s="14">
        <v>6</v>
      </c>
      <c r="B16" s="7" t="s">
        <v>264</v>
      </c>
      <c r="C16" s="19">
        <v>0</v>
      </c>
      <c r="D16" s="19">
        <f>'[2]60 '!$C$17</f>
        <v>31223.288111999998</v>
      </c>
      <c r="E16" s="19" t="str">
        <f t="shared" si="0"/>
        <v/>
      </c>
    </row>
    <row r="17" spans="1:7">
      <c r="A17" s="14">
        <v>7</v>
      </c>
      <c r="B17" s="7" t="s">
        <v>26</v>
      </c>
      <c r="C17" s="19">
        <v>0</v>
      </c>
      <c r="D17" s="19">
        <f>'[2]60 '!$C$13</f>
        <v>31005.870146000001</v>
      </c>
      <c r="E17" s="19" t="str">
        <f t="shared" si="0"/>
        <v/>
      </c>
    </row>
    <row r="18" spans="1:7">
      <c r="A18" s="14">
        <v>8</v>
      </c>
      <c r="B18" s="7" t="s">
        <v>28</v>
      </c>
      <c r="C18" s="19">
        <v>0</v>
      </c>
      <c r="D18" s="19">
        <f>'[2]60 '!$C$14</f>
        <v>570617.43905699998</v>
      </c>
      <c r="E18" s="19" t="str">
        <f t="shared" si="0"/>
        <v/>
      </c>
    </row>
    <row r="19" spans="1:7" s="21" customFormat="1">
      <c r="A19" s="12" t="s">
        <v>20</v>
      </c>
      <c r="B19" s="13" t="s">
        <v>62</v>
      </c>
      <c r="C19" s="28">
        <f>C20+C21+C24</f>
        <v>4720607</v>
      </c>
      <c r="D19" s="28">
        <f>D20+D21+D24+D25</f>
        <v>5834779.2600769997</v>
      </c>
      <c r="E19" s="28">
        <f t="shared" si="0"/>
        <v>123.60230919619022</v>
      </c>
      <c r="F19" s="24"/>
      <c r="G19" s="24"/>
    </row>
    <row r="20" spans="1:7">
      <c r="A20" s="14">
        <v>1</v>
      </c>
      <c r="B20" s="7" t="s">
        <v>265</v>
      </c>
      <c r="C20" s="19">
        <v>2822103</v>
      </c>
      <c r="D20" s="19">
        <f>'[2]60 '!$H$10+'[2]60 '!$H$12+'[2]60 '!$H$13</f>
        <v>2774839.765042</v>
      </c>
      <c r="E20" s="19">
        <f t="shared" si="0"/>
        <v>98.325247697975584</v>
      </c>
      <c r="F20" s="42"/>
      <c r="G20" s="42"/>
    </row>
    <row r="21" spans="1:7">
      <c r="A21" s="14">
        <v>2</v>
      </c>
      <c r="B21" s="7" t="s">
        <v>63</v>
      </c>
      <c r="C21" s="19">
        <f>C22+C23</f>
        <v>1898504</v>
      </c>
      <c r="D21" s="19">
        <f>D22+D23</f>
        <v>2240394.1261</v>
      </c>
      <c r="E21" s="19">
        <f t="shared" si="0"/>
        <v>118.00839640580163</v>
      </c>
    </row>
    <row r="22" spans="1:7">
      <c r="A22" s="14" t="s">
        <v>17</v>
      </c>
      <c r="B22" s="7" t="s">
        <v>64</v>
      </c>
      <c r="C22" s="19">
        <v>1732882</v>
      </c>
      <c r="D22" s="19">
        <f>'[2]62 '!$F$47</f>
        <v>1732882.3</v>
      </c>
      <c r="E22" s="19">
        <f t="shared" si="0"/>
        <v>100.00001731220014</v>
      </c>
    </row>
    <row r="23" spans="1:7">
      <c r="A23" s="14" t="s">
        <v>17</v>
      </c>
      <c r="B23" s="7" t="s">
        <v>65</v>
      </c>
      <c r="C23" s="19">
        <v>165622</v>
      </c>
      <c r="D23" s="19">
        <f>'[2]62 '!$F$48</f>
        <v>507511.82610000001</v>
      </c>
      <c r="E23" s="19">
        <f t="shared" si="0"/>
        <v>306.42778501648331</v>
      </c>
    </row>
    <row r="24" spans="1:7">
      <c r="A24" s="14">
        <v>3</v>
      </c>
      <c r="B24" s="7" t="s">
        <v>40</v>
      </c>
      <c r="C24" s="19">
        <v>0</v>
      </c>
      <c r="D24" s="19">
        <f>'[2]60 '!$H$15</f>
        <v>708242.43536700006</v>
      </c>
      <c r="E24" s="19" t="str">
        <f t="shared" si="0"/>
        <v/>
      </c>
    </row>
    <row r="25" spans="1:7">
      <c r="A25" s="14">
        <v>4</v>
      </c>
      <c r="B25" s="7" t="s">
        <v>267</v>
      </c>
      <c r="C25" s="19">
        <v>0</v>
      </c>
      <c r="D25" s="19">
        <f>'[2]60 '!$H$16</f>
        <v>111302.93356799999</v>
      </c>
      <c r="E25" s="19" t="str">
        <f t="shared" si="0"/>
        <v/>
      </c>
    </row>
    <row r="26" spans="1:7" s="21" customFormat="1">
      <c r="A26" s="12" t="s">
        <v>23</v>
      </c>
      <c r="B26" s="13" t="s">
        <v>544</v>
      </c>
      <c r="C26" s="28">
        <v>104524</v>
      </c>
      <c r="D26" s="28">
        <f>'[2]60 '!$G$23</f>
        <v>104522</v>
      </c>
      <c r="E26" s="28">
        <f t="shared" si="0"/>
        <v>99.998086563851359</v>
      </c>
    </row>
    <row r="27" spans="1:7" s="21" customFormat="1">
      <c r="A27" s="12" t="s">
        <v>25</v>
      </c>
      <c r="B27" s="13" t="s">
        <v>66</v>
      </c>
      <c r="C27" s="28">
        <v>0</v>
      </c>
      <c r="D27" s="28">
        <f>D8-D19</f>
        <v>223448.91775000002</v>
      </c>
      <c r="E27" s="28" t="str">
        <f t="shared" si="0"/>
        <v/>
      </c>
    </row>
    <row r="28" spans="1:7" s="21" customFormat="1">
      <c r="A28" s="12" t="s">
        <v>11</v>
      </c>
      <c r="B28" s="13" t="s">
        <v>268</v>
      </c>
      <c r="C28" s="28"/>
      <c r="D28" s="28">
        <f>D29+D38+D45</f>
        <v>7223728.101234002</v>
      </c>
      <c r="E28" s="28" t="str">
        <f t="shared" si="0"/>
        <v/>
      </c>
    </row>
    <row r="29" spans="1:7" s="21" customFormat="1">
      <c r="A29" s="12" t="s">
        <v>15</v>
      </c>
      <c r="B29" s="13" t="s">
        <v>56</v>
      </c>
      <c r="C29" s="28">
        <f>C30+C31+C34+C35+C36</f>
        <v>2396703.5</v>
      </c>
      <c r="D29" s="28">
        <f>D30+D31+D34+D35+D36+D37</f>
        <v>3611864.0506170006</v>
      </c>
      <c r="E29" s="28">
        <f t="shared" si="0"/>
        <v>150.70132999834985</v>
      </c>
      <c r="F29" s="24"/>
    </row>
    <row r="30" spans="1:7">
      <c r="A30" s="14">
        <v>1</v>
      </c>
      <c r="B30" s="7" t="s">
        <v>57</v>
      </c>
      <c r="C30" s="19">
        <f>'[3]Toan-Huyen'!$G$86</f>
        <v>491299.5</v>
      </c>
      <c r="D30" s="19">
        <f>'[2]60 '!$D$10+'[2]60 '!$E$10+'[2]60 '!$D$11+'[2]60 '!$E$11</f>
        <v>553574.98298900004</v>
      </c>
      <c r="E30" s="19">
        <f t="shared" si="0"/>
        <v>112.67566585941977</v>
      </c>
    </row>
    <row r="31" spans="1:7">
      <c r="A31" s="14">
        <v>2</v>
      </c>
      <c r="B31" s="7" t="s">
        <v>58</v>
      </c>
      <c r="C31" s="19">
        <f>C32+C33</f>
        <v>1898504</v>
      </c>
      <c r="D31" s="19">
        <f>D32+D33</f>
        <v>2641526.2638920001</v>
      </c>
      <c r="E31" s="19">
        <f t="shared" si="0"/>
        <v>139.13725037671767</v>
      </c>
    </row>
    <row r="32" spans="1:7">
      <c r="A32" s="14" t="s">
        <v>17</v>
      </c>
      <c r="B32" s="7" t="s">
        <v>21</v>
      </c>
      <c r="C32" s="19">
        <v>1732882</v>
      </c>
      <c r="D32" s="19">
        <f>'[2]60 '!$D$19+'[2]60 '!$E$19</f>
        <v>2005387.3030000001</v>
      </c>
      <c r="E32" s="19">
        <f t="shared" si="0"/>
        <v>115.72555448091677</v>
      </c>
    </row>
    <row r="33" spans="1:6">
      <c r="A33" s="14" t="s">
        <v>17</v>
      </c>
      <c r="B33" s="7" t="s">
        <v>22</v>
      </c>
      <c r="C33" s="19">
        <v>165622</v>
      </c>
      <c r="D33" s="19">
        <f>'[2]60 '!$D$20+'[2]60 '!$E$20</f>
        <v>636138.960892</v>
      </c>
      <c r="E33" s="19">
        <f t="shared" si="0"/>
        <v>384.09085803335307</v>
      </c>
    </row>
    <row r="34" spans="1:6">
      <c r="A34" s="14">
        <v>3</v>
      </c>
      <c r="B34" s="7" t="s">
        <v>229</v>
      </c>
      <c r="C34" s="19">
        <v>6900</v>
      </c>
      <c r="D34" s="19">
        <f>10734+51368</f>
        <v>62102</v>
      </c>
      <c r="E34" s="19">
        <f t="shared" si="0"/>
        <v>900.02898550724626</v>
      </c>
    </row>
    <row r="35" spans="1:6">
      <c r="A35" s="14">
        <v>4</v>
      </c>
      <c r="B35" s="7" t="s">
        <v>26</v>
      </c>
      <c r="C35" s="19">
        <v>0</v>
      </c>
      <c r="D35" s="19">
        <f>'[2]60 '!$D$13+'[2]60 '!$E$13</f>
        <v>118708.20081900001</v>
      </c>
      <c r="E35" s="19" t="str">
        <f t="shared" si="0"/>
        <v/>
      </c>
    </row>
    <row r="36" spans="1:6">
      <c r="A36" s="14">
        <v>5</v>
      </c>
      <c r="B36" s="7" t="s">
        <v>28</v>
      </c>
      <c r="C36" s="19">
        <v>0</v>
      </c>
      <c r="D36" s="19">
        <f>'[2]60 '!$D$14+'[2]60 '!$E$14</f>
        <v>231873.60291699998</v>
      </c>
      <c r="E36" s="19" t="str">
        <f t="shared" si="0"/>
        <v/>
      </c>
    </row>
    <row r="37" spans="1:6">
      <c r="A37" s="14">
        <v>6</v>
      </c>
      <c r="B37" s="7" t="s">
        <v>264</v>
      </c>
      <c r="C37" s="19"/>
      <c r="D37" s="19">
        <v>4079</v>
      </c>
      <c r="E37" s="19" t="str">
        <f t="shared" si="0"/>
        <v/>
      </c>
    </row>
    <row r="38" spans="1:6" s="21" customFormat="1">
      <c r="A38" s="12" t="s">
        <v>20</v>
      </c>
      <c r="B38" s="13" t="s">
        <v>62</v>
      </c>
      <c r="C38" s="28">
        <v>2396704</v>
      </c>
      <c r="D38" s="28">
        <f>D39+D40+D43+D44</f>
        <v>3420229.5570200002</v>
      </c>
      <c r="E38" s="28">
        <f t="shared" si="0"/>
        <v>142.70554716060059</v>
      </c>
      <c r="F38" s="24"/>
    </row>
    <row r="39" spans="1:6">
      <c r="A39" s="14">
        <v>1</v>
      </c>
      <c r="B39" s="7" t="s">
        <v>269</v>
      </c>
      <c r="C39" s="19"/>
      <c r="D39" s="19">
        <f>'[2]60 '!$I$10+'[2]60 '!$I$12+55611+427736</f>
        <v>2802630.4192280001</v>
      </c>
      <c r="E39" s="19" t="str">
        <f t="shared" si="0"/>
        <v/>
      </c>
      <c r="F39" s="42"/>
    </row>
    <row r="40" spans="1:6">
      <c r="A40" s="14">
        <v>2</v>
      </c>
      <c r="B40" s="7" t="s">
        <v>67</v>
      </c>
      <c r="C40" s="19"/>
      <c r="D40" s="19">
        <f>D41+D42</f>
        <v>401132.13779200002</v>
      </c>
      <c r="E40" s="19" t="str">
        <f t="shared" si="0"/>
        <v/>
      </c>
    </row>
    <row r="41" spans="1:6">
      <c r="A41" s="14" t="s">
        <v>17</v>
      </c>
      <c r="B41" s="7" t="s">
        <v>64</v>
      </c>
      <c r="C41" s="19"/>
      <c r="D41" s="19">
        <v>272505.00300000003</v>
      </c>
      <c r="E41" s="19" t="str">
        <f t="shared" si="0"/>
        <v/>
      </c>
    </row>
    <row r="42" spans="1:6">
      <c r="A42" s="14" t="s">
        <v>17</v>
      </c>
      <c r="B42" s="7" t="s">
        <v>65</v>
      </c>
      <c r="C42" s="19"/>
      <c r="D42" s="19">
        <v>128627.134792</v>
      </c>
      <c r="E42" s="19" t="str">
        <f t="shared" si="0"/>
        <v/>
      </c>
    </row>
    <row r="43" spans="1:6">
      <c r="A43" s="14">
        <v>3</v>
      </c>
      <c r="B43" s="7" t="s">
        <v>40</v>
      </c>
      <c r="C43" s="19"/>
      <c r="D43" s="19">
        <f>166360+14805</f>
        <v>181165</v>
      </c>
      <c r="E43" s="19" t="str">
        <f t="shared" si="0"/>
        <v/>
      </c>
    </row>
    <row r="44" spans="1:6">
      <c r="A44" s="44">
        <v>4</v>
      </c>
      <c r="B44" s="45" t="s">
        <v>267</v>
      </c>
      <c r="C44" s="46"/>
      <c r="D44" s="46">
        <f>31223+4079</f>
        <v>35302</v>
      </c>
      <c r="E44" s="46" t="str">
        <f t="shared" si="0"/>
        <v/>
      </c>
    </row>
    <row r="45" spans="1:6">
      <c r="A45" s="15" t="s">
        <v>23</v>
      </c>
      <c r="B45" s="16" t="s">
        <v>68</v>
      </c>
      <c r="C45" s="30">
        <v>0</v>
      </c>
      <c r="D45" s="29">
        <f>D29-D38</f>
        <v>191634.49359700037</v>
      </c>
      <c r="E45" s="29" t="str">
        <f t="shared" si="0"/>
        <v/>
      </c>
    </row>
    <row r="46" spans="1:6" ht="32.25" customHeight="1">
      <c r="A46" s="170"/>
      <c r="B46" s="170"/>
      <c r="C46" s="170"/>
      <c r="D46" s="170"/>
      <c r="E46" s="170"/>
    </row>
    <row r="47" spans="1:6">
      <c r="A47" s="173"/>
      <c r="B47" s="173"/>
      <c r="C47" s="173"/>
      <c r="D47" s="173"/>
      <c r="E47" s="173"/>
    </row>
  </sheetData>
  <mergeCells count="4">
    <mergeCell ref="A2:E2"/>
    <mergeCell ref="A3:E3"/>
    <mergeCell ref="A46:E46"/>
    <mergeCell ref="A47:E47"/>
  </mergeCells>
  <printOptions horizontalCentered="1"/>
  <pageMargins left="0.45" right="0.45" top="0.75" bottom="0.5" header="0" footer="0"/>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workbookViewId="0">
      <selection activeCell="J50" sqref="J50"/>
    </sheetView>
  </sheetViews>
  <sheetFormatPr defaultColWidth="9.109375" defaultRowHeight="13.8"/>
  <cols>
    <col min="1" max="1" width="7.33203125" style="18" customWidth="1"/>
    <col min="2" max="2" width="67.5546875" style="1" customWidth="1"/>
    <col min="3" max="3" width="13.6640625" style="1" customWidth="1"/>
    <col min="4" max="6" width="13.109375" style="1" customWidth="1"/>
    <col min="7" max="8" width="9.109375" style="1"/>
    <col min="9" max="9" width="10.44140625" style="1" customWidth="1"/>
    <col min="10" max="16384" width="9.109375" style="1"/>
  </cols>
  <sheetData>
    <row r="1" spans="1:9">
      <c r="H1" s="4" t="s">
        <v>70</v>
      </c>
    </row>
    <row r="2" spans="1:9">
      <c r="A2" s="175" t="s">
        <v>117</v>
      </c>
      <c r="B2" s="175"/>
      <c r="C2" s="175"/>
      <c r="D2" s="175"/>
      <c r="E2" s="175"/>
      <c r="F2" s="175"/>
      <c r="G2" s="175"/>
      <c r="H2" s="175"/>
    </row>
    <row r="3" spans="1:9">
      <c r="A3" s="176" t="s">
        <v>541</v>
      </c>
      <c r="B3" s="176"/>
      <c r="C3" s="176"/>
      <c r="D3" s="176"/>
      <c r="E3" s="176"/>
      <c r="F3" s="176"/>
      <c r="G3" s="176"/>
      <c r="H3" s="176"/>
    </row>
    <row r="4" spans="1:9">
      <c r="H4" s="2" t="s">
        <v>2</v>
      </c>
    </row>
    <row r="5" spans="1:9" ht="23.25" customHeight="1">
      <c r="A5" s="171" t="s">
        <v>3</v>
      </c>
      <c r="B5" s="171" t="s">
        <v>54</v>
      </c>
      <c r="C5" s="171" t="s">
        <v>150</v>
      </c>
      <c r="D5" s="171"/>
      <c r="E5" s="171" t="s">
        <v>151</v>
      </c>
      <c r="F5" s="171"/>
      <c r="G5" s="171" t="s">
        <v>55</v>
      </c>
      <c r="H5" s="171"/>
    </row>
    <row r="6" spans="1:9" ht="45" customHeight="1">
      <c r="A6" s="171"/>
      <c r="B6" s="171"/>
      <c r="C6" s="3" t="s">
        <v>71</v>
      </c>
      <c r="D6" s="3" t="s">
        <v>72</v>
      </c>
      <c r="E6" s="3" t="s">
        <v>71</v>
      </c>
      <c r="F6" s="3" t="s">
        <v>72</v>
      </c>
      <c r="G6" s="3" t="s">
        <v>71</v>
      </c>
      <c r="H6" s="3" t="s">
        <v>72</v>
      </c>
    </row>
    <row r="7" spans="1:9" ht="15">
      <c r="A7" s="3" t="s">
        <v>10</v>
      </c>
      <c r="B7" s="3" t="s">
        <v>11</v>
      </c>
      <c r="C7" s="3">
        <v>1</v>
      </c>
      <c r="D7" s="3">
        <v>2</v>
      </c>
      <c r="E7" s="3">
        <v>3</v>
      </c>
      <c r="F7" s="3">
        <v>4</v>
      </c>
      <c r="G7" s="3" t="s">
        <v>73</v>
      </c>
      <c r="H7" s="3" t="s">
        <v>74</v>
      </c>
    </row>
    <row r="8" spans="1:9" s="21" customFormat="1">
      <c r="A8" s="10"/>
      <c r="B8" s="11" t="s">
        <v>75</v>
      </c>
      <c r="C8" s="27">
        <f>C9+C78+C79+C80</f>
        <v>1650000</v>
      </c>
      <c r="D8" s="27">
        <f t="shared" ref="D8:F8" si="0">D9+D78+D79+D80</f>
        <v>1510380</v>
      </c>
      <c r="E8" s="27">
        <f t="shared" si="0"/>
        <v>3012103.094726</v>
      </c>
      <c r="F8" s="27">
        <f t="shared" si="0"/>
        <v>2730115.9244539998</v>
      </c>
      <c r="G8" s="27">
        <f>IF(C8&lt;&gt;0,E8/C8*100,"")</f>
        <v>182.55170271066669</v>
      </c>
      <c r="H8" s="27">
        <f>IF(D8&lt;&gt;0,F8/D8*100,"")</f>
        <v>180.75689061388525</v>
      </c>
      <c r="I8" s="24"/>
    </row>
    <row r="9" spans="1:9" s="21" customFormat="1">
      <c r="A9" s="12" t="s">
        <v>10</v>
      </c>
      <c r="B9" s="13" t="s">
        <v>76</v>
      </c>
      <c r="C9" s="28">
        <f>C10+C68+C69+C76+C77</f>
        <v>1650000</v>
      </c>
      <c r="D9" s="28">
        <f t="shared" ref="D9:F9" si="1">D10+D68+D69+D76+D77</f>
        <v>1510380</v>
      </c>
      <c r="E9" s="28">
        <f t="shared" si="1"/>
        <v>2059897.9817869999</v>
      </c>
      <c r="F9" s="28">
        <f t="shared" si="1"/>
        <v>1777910.8115149997</v>
      </c>
      <c r="G9" s="28">
        <f t="shared" ref="G9:G72" si="2">IF(C9&lt;&gt;0,E9/C9*100,"")</f>
        <v>124.84230192648485</v>
      </c>
      <c r="H9" s="28">
        <f t="shared" ref="H9:H72" si="3">IF(D9&lt;&gt;0,F9/D9*100,"")</f>
        <v>117.71281475622027</v>
      </c>
    </row>
    <row r="10" spans="1:9" s="21" customFormat="1">
      <c r="A10" s="12" t="s">
        <v>15</v>
      </c>
      <c r="B10" s="13" t="s">
        <v>77</v>
      </c>
      <c r="C10" s="28">
        <f>C11+C19+C27+C36+C44+C45+C48+C49+C54+C55+C56+C57+C58+C59+C62+C63+C64+C65+C66+C67</f>
        <v>1604000</v>
      </c>
      <c r="D10" s="28">
        <f>D11+D19+D27+D36+D44+D45+D48+D49+D54+D55+D56+D57+D58+D59+D62+D63+D64+D65+D66+D67</f>
        <v>1483380</v>
      </c>
      <c r="E10" s="28">
        <f>E11+E19+E27+E36+E44+E45+E48+E49+E54+E55+E56+E57+E58+E59+E62+E63+E64+E65+E66+E67</f>
        <v>1866837.5383849998</v>
      </c>
      <c r="F10" s="28">
        <f>F11+F19+F27+F36+F44+F45+F48+F49+F54+F55+F56+F57+F58+F59+F62+F63+F64+F65+F66+F67</f>
        <v>1713322.6577119997</v>
      </c>
      <c r="G10" s="28">
        <f t="shared" si="2"/>
        <v>116.38638019856609</v>
      </c>
      <c r="H10" s="28">
        <f t="shared" si="3"/>
        <v>115.50126452507111</v>
      </c>
    </row>
    <row r="11" spans="1:9" s="21" customFormat="1">
      <c r="A11" s="12">
        <v>1</v>
      </c>
      <c r="B11" s="13" t="s">
        <v>78</v>
      </c>
      <c r="C11" s="28">
        <f>SUM(C12:C18)-C13-C16-C18</f>
        <v>385835</v>
      </c>
      <c r="D11" s="28">
        <f>SUM(D12:D18)-D13-D16-D18</f>
        <v>385835</v>
      </c>
      <c r="E11" s="28">
        <f>SUM(E12:E18)-E13-E16-E18</f>
        <v>541805.37152599997</v>
      </c>
      <c r="F11" s="28">
        <f t="shared" ref="F11" si="4">SUM(F12:F18)-F13-F16-F18</f>
        <v>541805.37152599997</v>
      </c>
      <c r="G11" s="28">
        <f t="shared" si="2"/>
        <v>140.4241117384374</v>
      </c>
      <c r="H11" s="28">
        <f t="shared" si="3"/>
        <v>140.4241117384374</v>
      </c>
    </row>
    <row r="12" spans="1:9">
      <c r="A12" s="14"/>
      <c r="B12" s="7" t="s">
        <v>220</v>
      </c>
      <c r="C12" s="19">
        <v>163595</v>
      </c>
      <c r="D12" s="19">
        <f t="shared" ref="D12:D18" si="5">C12</f>
        <v>163595</v>
      </c>
      <c r="E12" s="19">
        <v>248889.570167</v>
      </c>
      <c r="F12" s="19">
        <f>E12</f>
        <v>248889.570167</v>
      </c>
      <c r="G12" s="19">
        <f t="shared" si="2"/>
        <v>152.13763878297013</v>
      </c>
      <c r="H12" s="19">
        <f t="shared" si="3"/>
        <v>152.13763878297013</v>
      </c>
    </row>
    <row r="13" spans="1:9">
      <c r="A13" s="14"/>
      <c r="B13" s="8" t="s">
        <v>221</v>
      </c>
      <c r="C13" s="20">
        <v>81000</v>
      </c>
      <c r="D13" s="20">
        <f t="shared" si="5"/>
        <v>81000</v>
      </c>
      <c r="E13" s="19">
        <v>0</v>
      </c>
      <c r="F13" s="19">
        <f t="shared" ref="F13:F18" si="6">E13</f>
        <v>0</v>
      </c>
      <c r="G13" s="19">
        <f t="shared" si="2"/>
        <v>0</v>
      </c>
      <c r="H13" s="19">
        <f t="shared" si="3"/>
        <v>0</v>
      </c>
    </row>
    <row r="14" spans="1:9">
      <c r="A14" s="14"/>
      <c r="B14" s="7" t="s">
        <v>222</v>
      </c>
      <c r="C14" s="19">
        <v>4170</v>
      </c>
      <c r="D14" s="19">
        <f t="shared" si="5"/>
        <v>4170</v>
      </c>
      <c r="E14" s="19">
        <v>11337.293545</v>
      </c>
      <c r="F14" s="19">
        <f t="shared" si="6"/>
        <v>11337.293545</v>
      </c>
      <c r="G14" s="19">
        <f t="shared" si="2"/>
        <v>271.87754304556353</v>
      </c>
      <c r="H14" s="19">
        <f t="shared" si="3"/>
        <v>271.87754304556353</v>
      </c>
    </row>
    <row r="15" spans="1:9">
      <c r="A15" s="14"/>
      <c r="B15" s="7" t="s">
        <v>223</v>
      </c>
      <c r="C15" s="19">
        <v>0</v>
      </c>
      <c r="D15" s="19">
        <f t="shared" si="5"/>
        <v>0</v>
      </c>
      <c r="E15" s="19">
        <v>0</v>
      </c>
      <c r="F15" s="19">
        <f t="shared" si="6"/>
        <v>0</v>
      </c>
      <c r="G15" s="19" t="str">
        <f t="shared" si="2"/>
        <v/>
      </c>
      <c r="H15" s="19" t="str">
        <f t="shared" si="3"/>
        <v/>
      </c>
    </row>
    <row r="16" spans="1:9" ht="16.5" customHeight="1">
      <c r="A16" s="14"/>
      <c r="B16" s="8" t="s">
        <v>224</v>
      </c>
      <c r="C16" s="20"/>
      <c r="D16" s="20">
        <f t="shared" si="5"/>
        <v>0</v>
      </c>
      <c r="E16" s="19">
        <v>0</v>
      </c>
      <c r="F16" s="19">
        <f t="shared" si="6"/>
        <v>0</v>
      </c>
      <c r="G16" s="19" t="str">
        <f t="shared" si="2"/>
        <v/>
      </c>
      <c r="H16" s="19" t="str">
        <f t="shared" si="3"/>
        <v/>
      </c>
    </row>
    <row r="17" spans="1:8">
      <c r="A17" s="14"/>
      <c r="B17" s="7" t="s">
        <v>225</v>
      </c>
      <c r="C17" s="19">
        <v>218070</v>
      </c>
      <c r="D17" s="19">
        <f t="shared" si="5"/>
        <v>218070</v>
      </c>
      <c r="E17" s="19">
        <v>281578.50781400001</v>
      </c>
      <c r="F17" s="19">
        <f t="shared" si="6"/>
        <v>281578.50781400001</v>
      </c>
      <c r="G17" s="19">
        <f t="shared" si="2"/>
        <v>129.12299161461917</v>
      </c>
      <c r="H17" s="19">
        <f t="shared" si="3"/>
        <v>129.12299161461917</v>
      </c>
    </row>
    <row r="18" spans="1:8">
      <c r="A18" s="14"/>
      <c r="B18" s="8" t="s">
        <v>221</v>
      </c>
      <c r="C18" s="20">
        <v>156000</v>
      </c>
      <c r="D18" s="20">
        <f t="shared" si="5"/>
        <v>156000</v>
      </c>
      <c r="E18" s="19">
        <v>235515.760782</v>
      </c>
      <c r="F18" s="19">
        <f t="shared" si="6"/>
        <v>235515.760782</v>
      </c>
      <c r="G18" s="19">
        <f t="shared" si="2"/>
        <v>150.97164152692309</v>
      </c>
      <c r="H18" s="19">
        <f t="shared" si="3"/>
        <v>150.97164152692309</v>
      </c>
    </row>
    <row r="19" spans="1:8" s="21" customFormat="1">
      <c r="A19" s="12">
        <v>2</v>
      </c>
      <c r="B19" s="13" t="s">
        <v>79</v>
      </c>
      <c r="C19" s="28">
        <f>SUM(C20:C26)-C21-C26</f>
        <v>28990</v>
      </c>
      <c r="D19" s="28">
        <f>SUM(D20:D26)-D21-D26</f>
        <v>28990</v>
      </c>
      <c r="E19" s="28">
        <f t="shared" ref="E19:F19" si="7">SUM(E20:E26)-E21-E26</f>
        <v>0</v>
      </c>
      <c r="F19" s="28">
        <f t="shared" si="7"/>
        <v>0</v>
      </c>
      <c r="G19" s="28">
        <f t="shared" si="2"/>
        <v>0</v>
      </c>
      <c r="H19" s="28">
        <f t="shared" si="3"/>
        <v>0</v>
      </c>
    </row>
    <row r="20" spans="1:8">
      <c r="A20" s="14"/>
      <c r="B20" s="7" t="s">
        <v>220</v>
      </c>
      <c r="C20" s="19">
        <v>17530</v>
      </c>
      <c r="D20" s="20">
        <f t="shared" ref="D20:D26" si="8">C20</f>
        <v>17530</v>
      </c>
      <c r="E20" s="19"/>
      <c r="F20" s="19"/>
      <c r="G20" s="19">
        <f t="shared" si="2"/>
        <v>0</v>
      </c>
      <c r="H20" s="19">
        <f t="shared" si="3"/>
        <v>0</v>
      </c>
    </row>
    <row r="21" spans="1:8" s="9" customFormat="1">
      <c r="A21" s="17"/>
      <c r="B21" s="8" t="s">
        <v>221</v>
      </c>
      <c r="C21" s="20">
        <v>3900</v>
      </c>
      <c r="D21" s="20">
        <f t="shared" si="8"/>
        <v>3900</v>
      </c>
      <c r="E21" s="20"/>
      <c r="F21" s="20"/>
      <c r="G21" s="20">
        <f t="shared" si="2"/>
        <v>0</v>
      </c>
      <c r="H21" s="20">
        <f t="shared" si="3"/>
        <v>0</v>
      </c>
    </row>
    <row r="22" spans="1:8">
      <c r="A22" s="14"/>
      <c r="B22" s="7" t="s">
        <v>222</v>
      </c>
      <c r="C22" s="19">
        <v>4670</v>
      </c>
      <c r="D22" s="20">
        <f t="shared" si="8"/>
        <v>4670</v>
      </c>
      <c r="E22" s="19"/>
      <c r="F22" s="19"/>
      <c r="G22" s="19">
        <f t="shared" si="2"/>
        <v>0</v>
      </c>
      <c r="H22" s="19">
        <f t="shared" si="3"/>
        <v>0</v>
      </c>
    </row>
    <row r="23" spans="1:8">
      <c r="A23" s="14"/>
      <c r="B23" s="7" t="s">
        <v>223</v>
      </c>
      <c r="C23" s="19">
        <v>0</v>
      </c>
      <c r="D23" s="20">
        <f t="shared" si="8"/>
        <v>0</v>
      </c>
      <c r="E23" s="19"/>
      <c r="F23" s="19"/>
      <c r="G23" s="19" t="str">
        <f t="shared" si="2"/>
        <v/>
      </c>
      <c r="H23" s="19" t="str">
        <f t="shared" si="3"/>
        <v/>
      </c>
    </row>
    <row r="24" spans="1:8" s="9" customFormat="1" ht="30" hidden="1">
      <c r="A24" s="17"/>
      <c r="B24" s="8" t="s">
        <v>224</v>
      </c>
      <c r="C24" s="19"/>
      <c r="D24" s="20">
        <f t="shared" si="8"/>
        <v>0</v>
      </c>
      <c r="E24" s="20"/>
      <c r="F24" s="20"/>
      <c r="G24" s="20" t="str">
        <f t="shared" si="2"/>
        <v/>
      </c>
      <c r="H24" s="20" t="str">
        <f t="shared" si="3"/>
        <v/>
      </c>
    </row>
    <row r="25" spans="1:8">
      <c r="A25" s="14"/>
      <c r="B25" s="7" t="s">
        <v>225</v>
      </c>
      <c r="C25" s="19">
        <v>6790</v>
      </c>
      <c r="D25" s="20">
        <f t="shared" si="8"/>
        <v>6790</v>
      </c>
      <c r="E25" s="19"/>
      <c r="F25" s="19"/>
      <c r="G25" s="19">
        <f t="shared" si="2"/>
        <v>0</v>
      </c>
      <c r="H25" s="19">
        <f t="shared" si="3"/>
        <v>0</v>
      </c>
    </row>
    <row r="26" spans="1:8" s="9" customFormat="1">
      <c r="A26" s="17"/>
      <c r="B26" s="8" t="s">
        <v>221</v>
      </c>
      <c r="C26" s="20">
        <v>3600</v>
      </c>
      <c r="D26" s="20">
        <f t="shared" si="8"/>
        <v>3600</v>
      </c>
      <c r="E26" s="20"/>
      <c r="F26" s="20"/>
      <c r="G26" s="20">
        <f t="shared" si="2"/>
        <v>0</v>
      </c>
      <c r="H26" s="20">
        <f t="shared" si="3"/>
        <v>0</v>
      </c>
    </row>
    <row r="27" spans="1:8" s="21" customFormat="1">
      <c r="A27" s="26">
        <v>3</v>
      </c>
      <c r="B27" s="13" t="s">
        <v>80</v>
      </c>
      <c r="C27" s="28">
        <f>SUM(C28:C35)-C29-C32-C34</f>
        <v>27400</v>
      </c>
      <c r="D27" s="28">
        <f>SUM(D28:D35)-D29-D32-D34</f>
        <v>27400</v>
      </c>
      <c r="E27" s="28">
        <f>SUM(E28:E35)-E29-E32-E34</f>
        <v>15349.348593999999</v>
      </c>
      <c r="F27" s="28">
        <f t="shared" ref="F27" si="9">SUM(F28:F35)-F29-F32-F34</f>
        <v>15349.348593999999</v>
      </c>
      <c r="G27" s="28">
        <f t="shared" si="2"/>
        <v>56.019520416058391</v>
      </c>
      <c r="H27" s="28">
        <f t="shared" si="3"/>
        <v>56.019520416058391</v>
      </c>
    </row>
    <row r="28" spans="1:8">
      <c r="A28" s="7"/>
      <c r="B28" s="7" t="s">
        <v>220</v>
      </c>
      <c r="C28" s="19">
        <v>17650</v>
      </c>
      <c r="D28" s="20">
        <f t="shared" ref="D28:D35" si="10">C28</f>
        <v>17650</v>
      </c>
      <c r="E28" s="19">
        <v>1488.048266</v>
      </c>
      <c r="F28" s="19">
        <f t="shared" ref="F28:F35" si="11">E28</f>
        <v>1488.048266</v>
      </c>
      <c r="G28" s="19">
        <f t="shared" si="2"/>
        <v>8.4308683626062315</v>
      </c>
      <c r="H28" s="19">
        <f t="shared" si="3"/>
        <v>8.4308683626062315</v>
      </c>
    </row>
    <row r="29" spans="1:8" s="9" customFormat="1">
      <c r="A29" s="8"/>
      <c r="B29" s="8" t="s">
        <v>221</v>
      </c>
      <c r="C29" s="20"/>
      <c r="D29" s="20">
        <f t="shared" si="10"/>
        <v>0</v>
      </c>
      <c r="E29" s="20">
        <v>0</v>
      </c>
      <c r="F29" s="20">
        <f t="shared" si="11"/>
        <v>0</v>
      </c>
      <c r="G29" s="20" t="str">
        <f t="shared" si="2"/>
        <v/>
      </c>
      <c r="H29" s="20" t="str">
        <f t="shared" si="3"/>
        <v/>
      </c>
    </row>
    <row r="30" spans="1:8">
      <c r="A30" s="7"/>
      <c r="B30" s="7" t="s">
        <v>222</v>
      </c>
      <c r="C30" s="19">
        <v>9750</v>
      </c>
      <c r="D30" s="20">
        <f t="shared" si="10"/>
        <v>9750</v>
      </c>
      <c r="E30" s="19">
        <v>13854.373755999999</v>
      </c>
      <c r="F30" s="19">
        <f t="shared" si="11"/>
        <v>13854.373755999999</v>
      </c>
      <c r="G30" s="19">
        <f t="shared" si="2"/>
        <v>142.09614108717946</v>
      </c>
      <c r="H30" s="19">
        <f t="shared" si="3"/>
        <v>142.09614108717946</v>
      </c>
    </row>
    <row r="31" spans="1:8">
      <c r="A31" s="7"/>
      <c r="B31" s="7" t="s">
        <v>223</v>
      </c>
      <c r="C31" s="19">
        <v>0</v>
      </c>
      <c r="D31" s="20">
        <f t="shared" si="10"/>
        <v>0</v>
      </c>
      <c r="E31" s="19">
        <v>0</v>
      </c>
      <c r="F31" s="19">
        <f t="shared" si="11"/>
        <v>0</v>
      </c>
      <c r="G31" s="19" t="str">
        <f t="shared" si="2"/>
        <v/>
      </c>
      <c r="H31" s="19" t="str">
        <f t="shared" si="3"/>
        <v/>
      </c>
    </row>
    <row r="32" spans="1:8" s="9" customFormat="1" ht="15.75" customHeight="1">
      <c r="A32" s="8"/>
      <c r="B32" s="8" t="s">
        <v>224</v>
      </c>
      <c r="C32" s="20"/>
      <c r="D32" s="20">
        <f t="shared" si="10"/>
        <v>0</v>
      </c>
      <c r="E32" s="20">
        <v>0</v>
      </c>
      <c r="F32" s="20">
        <f t="shared" si="11"/>
        <v>0</v>
      </c>
      <c r="G32" s="20" t="str">
        <f t="shared" si="2"/>
        <v/>
      </c>
      <c r="H32" s="20" t="str">
        <f t="shared" si="3"/>
        <v/>
      </c>
    </row>
    <row r="33" spans="1:9">
      <c r="A33" s="7"/>
      <c r="B33" s="7" t="s">
        <v>225</v>
      </c>
      <c r="C33" s="19">
        <v>0</v>
      </c>
      <c r="D33" s="20">
        <f t="shared" si="10"/>
        <v>0</v>
      </c>
      <c r="E33" s="19">
        <v>3.1179220000000001</v>
      </c>
      <c r="F33" s="19">
        <f t="shared" si="11"/>
        <v>3.1179220000000001</v>
      </c>
      <c r="G33" s="19" t="str">
        <f t="shared" si="2"/>
        <v/>
      </c>
      <c r="H33" s="19" t="str">
        <f t="shared" si="3"/>
        <v/>
      </c>
    </row>
    <row r="34" spans="1:9" s="9" customFormat="1">
      <c r="A34" s="8"/>
      <c r="B34" s="8" t="s">
        <v>221</v>
      </c>
      <c r="C34" s="20"/>
      <c r="D34" s="20">
        <f t="shared" si="10"/>
        <v>0</v>
      </c>
      <c r="E34" s="20">
        <v>0</v>
      </c>
      <c r="F34" s="20">
        <f t="shared" si="11"/>
        <v>0</v>
      </c>
      <c r="G34" s="20" t="str">
        <f t="shared" si="2"/>
        <v/>
      </c>
      <c r="H34" s="20" t="str">
        <f t="shared" si="3"/>
        <v/>
      </c>
    </row>
    <row r="35" spans="1:9">
      <c r="A35" s="7"/>
      <c r="B35" s="7" t="s">
        <v>226</v>
      </c>
      <c r="C35" s="19">
        <v>0</v>
      </c>
      <c r="D35" s="20">
        <f t="shared" si="10"/>
        <v>0</v>
      </c>
      <c r="E35" s="19">
        <v>3.8086500000000001</v>
      </c>
      <c r="F35" s="19">
        <f t="shared" si="11"/>
        <v>3.8086500000000001</v>
      </c>
      <c r="G35" s="19" t="str">
        <f t="shared" si="2"/>
        <v/>
      </c>
      <c r="H35" s="19" t="str">
        <f t="shared" si="3"/>
        <v/>
      </c>
    </row>
    <row r="36" spans="1:9" s="21" customFormat="1">
      <c r="A36" s="12">
        <v>4</v>
      </c>
      <c r="B36" s="13" t="s">
        <v>81</v>
      </c>
      <c r="C36" s="28">
        <f>SUM(C37:C43)-C38-C41-C43</f>
        <v>428305</v>
      </c>
      <c r="D36" s="28">
        <f>SUM(D37:D43)-D38-D41-D43</f>
        <v>428305</v>
      </c>
      <c r="E36" s="28">
        <f t="shared" ref="E36:F36" si="12">SUM(E37:E43)-E38-E41-E43</f>
        <v>454872.09198699996</v>
      </c>
      <c r="F36" s="28">
        <f t="shared" si="12"/>
        <v>454872.09198699996</v>
      </c>
      <c r="G36" s="28">
        <f t="shared" si="2"/>
        <v>106.20284423179743</v>
      </c>
      <c r="H36" s="28">
        <f t="shared" si="3"/>
        <v>106.20284423179743</v>
      </c>
    </row>
    <row r="37" spans="1:9">
      <c r="A37" s="14"/>
      <c r="B37" s="7" t="s">
        <v>220</v>
      </c>
      <c r="C37" s="19">
        <v>313585</v>
      </c>
      <c r="D37" s="19">
        <v>313585</v>
      </c>
      <c r="E37" s="19">
        <v>310809.17896199995</v>
      </c>
      <c r="F37" s="19">
        <f t="shared" ref="F37:F43" si="13">E37</f>
        <v>310809.17896199995</v>
      </c>
      <c r="G37" s="19">
        <f t="shared" si="2"/>
        <v>99.114810645279576</v>
      </c>
      <c r="H37" s="19">
        <f t="shared" si="3"/>
        <v>99.114810645279576</v>
      </c>
    </row>
    <row r="38" spans="1:9" s="9" customFormat="1">
      <c r="A38" s="17"/>
      <c r="B38" s="8" t="s">
        <v>221</v>
      </c>
      <c r="C38" s="20">
        <v>95755</v>
      </c>
      <c r="D38" s="20">
        <v>95755</v>
      </c>
      <c r="E38" s="20">
        <v>0</v>
      </c>
      <c r="F38" s="20">
        <f t="shared" si="13"/>
        <v>0</v>
      </c>
      <c r="G38" s="20">
        <f t="shared" si="2"/>
        <v>0</v>
      </c>
      <c r="H38" s="20">
        <f t="shared" si="3"/>
        <v>0</v>
      </c>
    </row>
    <row r="39" spans="1:9">
      <c r="A39" s="14"/>
      <c r="B39" s="7" t="s">
        <v>222</v>
      </c>
      <c r="C39" s="19">
        <v>24350</v>
      </c>
      <c r="D39" s="19">
        <v>24350</v>
      </c>
      <c r="E39" s="19">
        <v>33057.760453000003</v>
      </c>
      <c r="F39" s="19">
        <f t="shared" si="13"/>
        <v>33057.760453000003</v>
      </c>
      <c r="G39" s="19">
        <f t="shared" si="2"/>
        <v>135.76082321560577</v>
      </c>
      <c r="H39" s="19">
        <f t="shared" si="3"/>
        <v>135.76082321560577</v>
      </c>
    </row>
    <row r="40" spans="1:9">
      <c r="A40" s="14"/>
      <c r="B40" s="7" t="s">
        <v>223</v>
      </c>
      <c r="C40" s="19">
        <v>2120</v>
      </c>
      <c r="D40" s="19">
        <v>2120</v>
      </c>
      <c r="E40" s="19">
        <v>2076.2056149999999</v>
      </c>
      <c r="F40" s="19">
        <f t="shared" si="13"/>
        <v>2076.2056149999999</v>
      </c>
      <c r="G40" s="19">
        <f t="shared" si="2"/>
        <v>97.934227122641502</v>
      </c>
      <c r="H40" s="19">
        <f t="shared" si="3"/>
        <v>97.934227122641502</v>
      </c>
    </row>
    <row r="41" spans="1:9" s="9" customFormat="1" ht="17.25" customHeight="1">
      <c r="A41" s="17"/>
      <c r="B41" s="8" t="s">
        <v>224</v>
      </c>
      <c r="C41" s="20"/>
      <c r="D41" s="20"/>
      <c r="E41" s="20">
        <v>0</v>
      </c>
      <c r="F41" s="20">
        <f t="shared" si="13"/>
        <v>0</v>
      </c>
      <c r="G41" s="20" t="str">
        <f t="shared" si="2"/>
        <v/>
      </c>
      <c r="H41" s="20" t="str">
        <f t="shared" si="3"/>
        <v/>
      </c>
    </row>
    <row r="42" spans="1:9">
      <c r="A42" s="14"/>
      <c r="B42" s="7" t="s">
        <v>225</v>
      </c>
      <c r="C42" s="19">
        <v>88250</v>
      </c>
      <c r="D42" s="19">
        <v>88250</v>
      </c>
      <c r="E42" s="19">
        <v>108928.94695699999</v>
      </c>
      <c r="F42" s="19">
        <f t="shared" si="13"/>
        <v>108928.94695699999</v>
      </c>
      <c r="G42" s="19">
        <f t="shared" si="2"/>
        <v>123.43223451218131</v>
      </c>
      <c r="H42" s="19">
        <f t="shared" si="3"/>
        <v>123.43223451218131</v>
      </c>
    </row>
    <row r="43" spans="1:9" s="9" customFormat="1">
      <c r="A43" s="17"/>
      <c r="B43" s="8" t="s">
        <v>221</v>
      </c>
      <c r="C43" s="20">
        <v>77180</v>
      </c>
      <c r="D43" s="20">
        <v>77180</v>
      </c>
      <c r="E43" s="20">
        <v>0</v>
      </c>
      <c r="F43" s="20">
        <f t="shared" si="13"/>
        <v>0</v>
      </c>
      <c r="G43" s="20">
        <f t="shared" si="2"/>
        <v>0</v>
      </c>
      <c r="H43" s="20">
        <f t="shared" si="3"/>
        <v>0</v>
      </c>
    </row>
    <row r="44" spans="1:9" s="21" customFormat="1">
      <c r="A44" s="12">
        <v>5</v>
      </c>
      <c r="B44" s="13" t="s">
        <v>82</v>
      </c>
      <c r="C44" s="28">
        <v>104500</v>
      </c>
      <c r="D44" s="28">
        <f>C44</f>
        <v>104500</v>
      </c>
      <c r="E44" s="28">
        <f>'[2]61'!$E$48</f>
        <v>118565.437533</v>
      </c>
      <c r="F44" s="28">
        <f>E44</f>
        <v>118565.437533</v>
      </c>
      <c r="G44" s="28">
        <f t="shared" si="2"/>
        <v>113.4597488354067</v>
      </c>
      <c r="H44" s="28">
        <f t="shared" si="3"/>
        <v>113.4597488354067</v>
      </c>
    </row>
    <row r="45" spans="1:9" s="21" customFormat="1">
      <c r="A45" s="12">
        <v>6</v>
      </c>
      <c r="B45" s="13" t="s">
        <v>83</v>
      </c>
      <c r="C45" s="28">
        <f>C46+C47</f>
        <v>112900</v>
      </c>
      <c r="D45" s="28">
        <f t="shared" ref="D45:F45" si="14">D46+D47</f>
        <v>42000</v>
      </c>
      <c r="E45" s="28">
        <f>E46+E47</f>
        <v>100512.48594400001</v>
      </c>
      <c r="F45" s="28">
        <f t="shared" si="14"/>
        <v>37391.264627000004</v>
      </c>
      <c r="G45" s="28">
        <f t="shared" si="2"/>
        <v>89.027888347209938</v>
      </c>
      <c r="H45" s="28">
        <f t="shared" si="3"/>
        <v>89.026820540476209</v>
      </c>
      <c r="I45" s="24"/>
    </row>
    <row r="46" spans="1:9">
      <c r="A46" s="14" t="s">
        <v>17</v>
      </c>
      <c r="B46" s="8" t="s">
        <v>85</v>
      </c>
      <c r="C46" s="19">
        <f>'[2]61'!$D$50</f>
        <v>70900</v>
      </c>
      <c r="D46" s="19">
        <v>0</v>
      </c>
      <c r="E46" s="19">
        <f>'[2]61'!$E$50</f>
        <v>63121.221317000003</v>
      </c>
      <c r="F46" s="19">
        <v>0</v>
      </c>
      <c r="G46" s="19">
        <f t="shared" si="2"/>
        <v>89.028520898448534</v>
      </c>
      <c r="H46" s="19" t="str">
        <f t="shared" si="3"/>
        <v/>
      </c>
    </row>
    <row r="47" spans="1:9">
      <c r="A47" s="14" t="s">
        <v>17</v>
      </c>
      <c r="B47" s="8" t="s">
        <v>84</v>
      </c>
      <c r="C47" s="19">
        <f>'[2]61'!$D$51</f>
        <v>42000</v>
      </c>
      <c r="D47" s="19">
        <f>C47</f>
        <v>42000</v>
      </c>
      <c r="E47" s="19">
        <f>'[2]61'!$E$51</f>
        <v>37391.264627000004</v>
      </c>
      <c r="F47" s="19">
        <f t="shared" ref="F47:F48" si="15">E47</f>
        <v>37391.264627000004</v>
      </c>
      <c r="G47" s="19">
        <f t="shared" si="2"/>
        <v>89.026820540476209</v>
      </c>
      <c r="H47" s="19">
        <f t="shared" si="3"/>
        <v>89.026820540476209</v>
      </c>
    </row>
    <row r="48" spans="1:9" s="21" customFormat="1">
      <c r="A48" s="12">
        <v>7</v>
      </c>
      <c r="B48" s="13" t="s">
        <v>86</v>
      </c>
      <c r="C48" s="28">
        <v>88330</v>
      </c>
      <c r="D48" s="28">
        <f>C48</f>
        <v>88330</v>
      </c>
      <c r="E48" s="28">
        <f>'[2]61'!$E$45</f>
        <v>105481.478171</v>
      </c>
      <c r="F48" s="28">
        <f t="shared" si="15"/>
        <v>105481.478171</v>
      </c>
      <c r="G48" s="28">
        <f t="shared" si="2"/>
        <v>119.41750047662177</v>
      </c>
      <c r="H48" s="28">
        <f t="shared" si="3"/>
        <v>119.41750047662177</v>
      </c>
    </row>
    <row r="49" spans="1:8" s="21" customFormat="1">
      <c r="A49" s="12">
        <v>8</v>
      </c>
      <c r="B49" s="13" t="s">
        <v>87</v>
      </c>
      <c r="C49" s="28">
        <v>88290</v>
      </c>
      <c r="D49" s="28">
        <f>C49-C50</f>
        <v>79070</v>
      </c>
      <c r="E49" s="28">
        <f t="shared" ref="E49:F49" si="16">E50+E51+E52+E53</f>
        <v>103645.634359</v>
      </c>
      <c r="F49" s="28">
        <f t="shared" si="16"/>
        <v>94221.904485000006</v>
      </c>
      <c r="G49" s="28">
        <f t="shared" si="2"/>
        <v>117.39226906671199</v>
      </c>
      <c r="H49" s="28">
        <f t="shared" si="3"/>
        <v>119.1626463703048</v>
      </c>
    </row>
    <row r="50" spans="1:8">
      <c r="A50" s="14" t="s">
        <v>17</v>
      </c>
      <c r="B50" s="8" t="s">
        <v>88</v>
      </c>
      <c r="C50" s="19">
        <v>9220</v>
      </c>
      <c r="D50" s="19"/>
      <c r="E50" s="19">
        <f>'[2]61'!$E$53</f>
        <v>9423.7298740000006</v>
      </c>
      <c r="F50" s="19">
        <v>0</v>
      </c>
      <c r="G50" s="19">
        <f t="shared" si="2"/>
        <v>102.20965156182214</v>
      </c>
      <c r="H50" s="19" t="str">
        <f t="shared" si="3"/>
        <v/>
      </c>
    </row>
    <row r="51" spans="1:8">
      <c r="A51" s="14" t="s">
        <v>17</v>
      </c>
      <c r="B51" s="8" t="s">
        <v>89</v>
      </c>
      <c r="C51" s="19"/>
      <c r="D51" s="19"/>
      <c r="E51" s="19">
        <v>75557.192360000001</v>
      </c>
      <c r="F51" s="19">
        <f t="shared" ref="F51:F57" si="17">E51</f>
        <v>75557.192360000001</v>
      </c>
      <c r="G51" s="19" t="str">
        <f t="shared" si="2"/>
        <v/>
      </c>
      <c r="H51" s="19" t="str">
        <f t="shared" si="3"/>
        <v/>
      </c>
    </row>
    <row r="52" spans="1:8">
      <c r="A52" s="14" t="s">
        <v>17</v>
      </c>
      <c r="B52" s="8" t="s">
        <v>90</v>
      </c>
      <c r="C52" s="19"/>
      <c r="D52" s="19"/>
      <c r="E52" s="19">
        <f>6636.332704+3.9+63.219389</f>
        <v>6703.4520929999999</v>
      </c>
      <c r="F52" s="19">
        <f t="shared" si="17"/>
        <v>6703.4520929999999</v>
      </c>
      <c r="G52" s="19" t="str">
        <f t="shared" si="2"/>
        <v/>
      </c>
      <c r="H52" s="19" t="str">
        <f t="shared" si="3"/>
        <v/>
      </c>
    </row>
    <row r="53" spans="1:8">
      <c r="A53" s="14" t="s">
        <v>17</v>
      </c>
      <c r="B53" s="8" t="s">
        <v>91</v>
      </c>
      <c r="C53" s="19"/>
      <c r="D53" s="19"/>
      <c r="E53" s="19">
        <f>11771.264791+9.1+180.895241</f>
        <v>11961.260032</v>
      </c>
      <c r="F53" s="19">
        <f t="shared" si="17"/>
        <v>11961.260032</v>
      </c>
      <c r="G53" s="19" t="str">
        <f t="shared" si="2"/>
        <v/>
      </c>
      <c r="H53" s="19" t="str">
        <f t="shared" si="3"/>
        <v/>
      </c>
    </row>
    <row r="54" spans="1:8" s="21" customFormat="1">
      <c r="A54" s="12">
        <v>9</v>
      </c>
      <c r="B54" s="13" t="s">
        <v>92</v>
      </c>
      <c r="C54" s="28">
        <f>'[2]61'!$D$46</f>
        <v>0</v>
      </c>
      <c r="D54" s="28">
        <f>C54</f>
        <v>0</v>
      </c>
      <c r="E54" s="28">
        <v>160.656351</v>
      </c>
      <c r="F54" s="28">
        <f t="shared" si="17"/>
        <v>160.656351</v>
      </c>
      <c r="G54" s="28" t="str">
        <f t="shared" si="2"/>
        <v/>
      </c>
      <c r="H54" s="28" t="str">
        <f t="shared" si="3"/>
        <v/>
      </c>
    </row>
    <row r="55" spans="1:8" s="21" customFormat="1">
      <c r="A55" s="12">
        <v>10</v>
      </c>
      <c r="B55" s="13" t="s">
        <v>93</v>
      </c>
      <c r="C55" s="28">
        <v>100</v>
      </c>
      <c r="D55" s="28">
        <f t="shared" ref="D55:D58" si="18">C55</f>
        <v>100</v>
      </c>
      <c r="E55" s="28">
        <v>187.56214900000001</v>
      </c>
      <c r="F55" s="28">
        <f t="shared" si="17"/>
        <v>187.56214900000001</v>
      </c>
      <c r="G55" s="28">
        <f t="shared" si="2"/>
        <v>187.56214900000001</v>
      </c>
      <c r="H55" s="28">
        <f t="shared" si="3"/>
        <v>187.56214900000001</v>
      </c>
    </row>
    <row r="56" spans="1:8" s="21" customFormat="1">
      <c r="A56" s="12">
        <v>11</v>
      </c>
      <c r="B56" s="13" t="s">
        <v>94</v>
      </c>
      <c r="C56" s="28">
        <v>11000</v>
      </c>
      <c r="D56" s="28">
        <f t="shared" si="18"/>
        <v>11000</v>
      </c>
      <c r="E56" s="28">
        <v>26577.387854000001</v>
      </c>
      <c r="F56" s="28">
        <f t="shared" si="17"/>
        <v>26577.387854000001</v>
      </c>
      <c r="G56" s="28">
        <f t="shared" si="2"/>
        <v>241.61261685454548</v>
      </c>
      <c r="H56" s="28">
        <f t="shared" si="3"/>
        <v>241.61261685454548</v>
      </c>
    </row>
    <row r="57" spans="1:8" s="21" customFormat="1">
      <c r="A57" s="12">
        <v>12</v>
      </c>
      <c r="B57" s="13" t="s">
        <v>95</v>
      </c>
      <c r="C57" s="28">
        <v>187000</v>
      </c>
      <c r="D57" s="28">
        <f t="shared" si="18"/>
        <v>187000</v>
      </c>
      <c r="E57" s="28">
        <v>216909.9951</v>
      </c>
      <c r="F57" s="28">
        <f t="shared" si="17"/>
        <v>216909.9951</v>
      </c>
      <c r="G57" s="28">
        <f t="shared" si="2"/>
        <v>115.99464978609626</v>
      </c>
      <c r="H57" s="28">
        <f t="shared" si="3"/>
        <v>115.99464978609626</v>
      </c>
    </row>
    <row r="58" spans="1:8" s="21" customFormat="1">
      <c r="A58" s="12">
        <v>13</v>
      </c>
      <c r="B58" s="13" t="s">
        <v>96</v>
      </c>
      <c r="C58" s="28">
        <v>0</v>
      </c>
      <c r="D58" s="28">
        <f t="shared" si="18"/>
        <v>0</v>
      </c>
      <c r="E58" s="28">
        <v>0</v>
      </c>
      <c r="F58" s="28">
        <f>E58</f>
        <v>0</v>
      </c>
      <c r="G58" s="28" t="str">
        <f t="shared" si="2"/>
        <v/>
      </c>
      <c r="H58" s="28" t="str">
        <f t="shared" si="3"/>
        <v/>
      </c>
    </row>
    <row r="59" spans="1:8" s="21" customFormat="1">
      <c r="A59" s="12">
        <v>14</v>
      </c>
      <c r="B59" s="13" t="s">
        <v>97</v>
      </c>
      <c r="C59" s="28">
        <v>20000</v>
      </c>
      <c r="D59" s="28">
        <f>C59</f>
        <v>20000</v>
      </c>
      <c r="E59" s="28">
        <f>E60+E61</f>
        <v>16681.431282000001</v>
      </c>
      <c r="F59" s="28">
        <f>F60+F61</f>
        <v>16681.431282000001</v>
      </c>
      <c r="G59" s="28">
        <f t="shared" si="2"/>
        <v>83.407156409999999</v>
      </c>
      <c r="H59" s="28">
        <f t="shared" si="3"/>
        <v>83.407156409999999</v>
      </c>
    </row>
    <row r="60" spans="1:8" s="9" customFormat="1">
      <c r="A60" s="17"/>
      <c r="B60" s="8" t="s">
        <v>227</v>
      </c>
      <c r="C60" s="20"/>
      <c r="D60" s="20"/>
      <c r="E60" s="20">
        <v>6893.0632450000003</v>
      </c>
      <c r="F60" s="20">
        <f t="shared" ref="F60:F68" si="19">E60</f>
        <v>6893.0632450000003</v>
      </c>
      <c r="G60" s="20" t="str">
        <f t="shared" si="2"/>
        <v/>
      </c>
      <c r="H60" s="20" t="str">
        <f t="shared" si="3"/>
        <v/>
      </c>
    </row>
    <row r="61" spans="1:8" s="9" customFormat="1">
      <c r="A61" s="17"/>
      <c r="B61" s="8" t="s">
        <v>228</v>
      </c>
      <c r="C61" s="20"/>
      <c r="D61" s="20"/>
      <c r="E61" s="20">
        <v>9788.3680370000002</v>
      </c>
      <c r="F61" s="20">
        <f t="shared" si="19"/>
        <v>9788.3680370000002</v>
      </c>
      <c r="G61" s="20" t="str">
        <f t="shared" si="2"/>
        <v/>
      </c>
      <c r="H61" s="20" t="str">
        <f t="shared" si="3"/>
        <v/>
      </c>
    </row>
    <row r="62" spans="1:8" s="21" customFormat="1">
      <c r="A62" s="12">
        <v>15</v>
      </c>
      <c r="B62" s="13" t="s">
        <v>98</v>
      </c>
      <c r="C62" s="28">
        <f>'[2]61'!$D$69</f>
        <v>13330</v>
      </c>
      <c r="D62" s="28">
        <f>'[2]61'!$D$70*0.3+'[2]61'!$D$71</f>
        <v>11930</v>
      </c>
      <c r="E62" s="28">
        <v>54383.996302</v>
      </c>
      <c r="F62" s="28">
        <v>22127.746077</v>
      </c>
      <c r="G62" s="28">
        <f t="shared" si="2"/>
        <v>407.98196775693924</v>
      </c>
      <c r="H62" s="28">
        <f t="shared" si="3"/>
        <v>185.47984976529756</v>
      </c>
    </row>
    <row r="63" spans="1:8" s="21" customFormat="1">
      <c r="A63" s="12">
        <v>16</v>
      </c>
      <c r="B63" s="13" t="s">
        <v>99</v>
      </c>
      <c r="C63" s="28">
        <f>'[2]61'!$D$67</f>
        <v>106020</v>
      </c>
      <c r="D63" s="28">
        <f>'[2]61'!$D$67-'[2]61'!$D$68</f>
        <v>66920</v>
      </c>
      <c r="E63" s="28">
        <v>108623.63610000002</v>
      </c>
      <c r="F63" s="28">
        <v>59909.956843</v>
      </c>
      <c r="G63" s="28">
        <f t="shared" si="2"/>
        <v>102.45579711375214</v>
      </c>
      <c r="H63" s="28">
        <f t="shared" si="3"/>
        <v>89.524741247758527</v>
      </c>
    </row>
    <row r="64" spans="1:8" s="21" customFormat="1">
      <c r="A64" s="12">
        <v>17</v>
      </c>
      <c r="B64" s="13" t="s">
        <v>100</v>
      </c>
      <c r="C64" s="28">
        <v>2000</v>
      </c>
      <c r="D64" s="28">
        <f t="shared" ref="D64:D67" si="20">C64</f>
        <v>2000</v>
      </c>
      <c r="E64" s="28">
        <v>0</v>
      </c>
      <c r="F64" s="28">
        <f t="shared" si="19"/>
        <v>0</v>
      </c>
      <c r="G64" s="28">
        <f t="shared" si="2"/>
        <v>0</v>
      </c>
      <c r="H64" s="28">
        <f t="shared" si="3"/>
        <v>0</v>
      </c>
    </row>
    <row r="65" spans="1:8" s="21" customFormat="1">
      <c r="A65" s="12">
        <v>18</v>
      </c>
      <c r="B65" s="13" t="s">
        <v>101</v>
      </c>
      <c r="C65" s="28">
        <v>0</v>
      </c>
      <c r="D65" s="28">
        <f t="shared" si="20"/>
        <v>0</v>
      </c>
      <c r="E65" s="28">
        <v>3081.0251330000001</v>
      </c>
      <c r="F65" s="28">
        <f t="shared" si="19"/>
        <v>3081.0251330000001</v>
      </c>
      <c r="G65" s="28" t="str">
        <f t="shared" si="2"/>
        <v/>
      </c>
      <c r="H65" s="28" t="str">
        <f t="shared" si="3"/>
        <v/>
      </c>
    </row>
    <row r="66" spans="1:8" s="21" customFormat="1" ht="27.6">
      <c r="A66" s="12">
        <v>19</v>
      </c>
      <c r="B66" s="13" t="s">
        <v>102</v>
      </c>
      <c r="C66" s="28">
        <v>0</v>
      </c>
      <c r="D66" s="28">
        <f t="shared" si="20"/>
        <v>0</v>
      </c>
      <c r="E66" s="28">
        <v>0</v>
      </c>
      <c r="F66" s="28">
        <f t="shared" si="19"/>
        <v>0</v>
      </c>
      <c r="G66" s="28" t="str">
        <f t="shared" si="2"/>
        <v/>
      </c>
      <c r="H66" s="28" t="str">
        <f t="shared" si="3"/>
        <v/>
      </c>
    </row>
    <row r="67" spans="1:8" s="21" customFormat="1">
      <c r="A67" s="12">
        <v>20</v>
      </c>
      <c r="B67" s="13" t="s">
        <v>103</v>
      </c>
      <c r="C67" s="28">
        <v>0</v>
      </c>
      <c r="D67" s="28">
        <f t="shared" si="20"/>
        <v>0</v>
      </c>
      <c r="E67" s="28">
        <v>0</v>
      </c>
      <c r="F67" s="28">
        <f t="shared" si="19"/>
        <v>0</v>
      </c>
      <c r="G67" s="28" t="str">
        <f t="shared" si="2"/>
        <v/>
      </c>
      <c r="H67" s="28" t="str">
        <f t="shared" si="3"/>
        <v/>
      </c>
    </row>
    <row r="68" spans="1:8" s="21" customFormat="1">
      <c r="A68" s="12" t="s">
        <v>20</v>
      </c>
      <c r="B68" s="13" t="s">
        <v>104</v>
      </c>
      <c r="C68" s="28">
        <v>0</v>
      </c>
      <c r="D68" s="28">
        <f>C68</f>
        <v>0</v>
      </c>
      <c r="E68" s="28">
        <v>0</v>
      </c>
      <c r="F68" s="28">
        <f t="shared" si="19"/>
        <v>0</v>
      </c>
      <c r="G68" s="28" t="str">
        <f t="shared" si="2"/>
        <v/>
      </c>
      <c r="H68" s="28" t="str">
        <f t="shared" si="3"/>
        <v/>
      </c>
    </row>
    <row r="69" spans="1:8" s="21" customFormat="1">
      <c r="A69" s="12" t="s">
        <v>23</v>
      </c>
      <c r="B69" s="13" t="s">
        <v>105</v>
      </c>
      <c r="C69" s="28">
        <f>SUM(C70:C75)</f>
        <v>19000</v>
      </c>
      <c r="D69" s="28">
        <f t="shared" ref="D69:F69" si="21">SUM(D70:D75)</f>
        <v>0</v>
      </c>
      <c r="E69" s="28">
        <f>SUM(E70:E75)</f>
        <v>128472.28959900001</v>
      </c>
      <c r="F69" s="28">
        <f t="shared" si="21"/>
        <v>0</v>
      </c>
      <c r="G69" s="28">
        <f t="shared" si="2"/>
        <v>676.16994525789482</v>
      </c>
      <c r="H69" s="28" t="str">
        <f t="shared" si="3"/>
        <v/>
      </c>
    </row>
    <row r="70" spans="1:8">
      <c r="A70" s="14">
        <v>1</v>
      </c>
      <c r="B70" s="7" t="s">
        <v>106</v>
      </c>
      <c r="C70" s="19">
        <v>0</v>
      </c>
      <c r="D70" s="19"/>
      <c r="E70" s="19">
        <v>79393.699017000006</v>
      </c>
      <c r="F70" s="19"/>
      <c r="G70" s="19" t="str">
        <f t="shared" si="2"/>
        <v/>
      </c>
      <c r="H70" s="19" t="str">
        <f t="shared" si="3"/>
        <v/>
      </c>
    </row>
    <row r="71" spans="1:8">
      <c r="A71" s="14">
        <v>2</v>
      </c>
      <c r="B71" s="7" t="s">
        <v>107</v>
      </c>
      <c r="C71" s="19">
        <f>'[2]61'!$C$78</f>
        <v>1000</v>
      </c>
      <c r="D71" s="19"/>
      <c r="E71" s="19">
        <v>204.765522</v>
      </c>
      <c r="F71" s="19"/>
      <c r="G71" s="19">
        <f t="shared" si="2"/>
        <v>20.4765522</v>
      </c>
      <c r="H71" s="19" t="str">
        <f t="shared" si="3"/>
        <v/>
      </c>
    </row>
    <row r="72" spans="1:8">
      <c r="A72" s="14">
        <v>3</v>
      </c>
      <c r="B72" s="7" t="s">
        <v>108</v>
      </c>
      <c r="C72" s="19">
        <v>0</v>
      </c>
      <c r="D72" s="19"/>
      <c r="E72" s="19"/>
      <c r="F72" s="19"/>
      <c r="G72" s="19" t="str">
        <f t="shared" si="2"/>
        <v/>
      </c>
      <c r="H72" s="19" t="str">
        <f t="shared" si="3"/>
        <v/>
      </c>
    </row>
    <row r="73" spans="1:8">
      <c r="A73" s="14">
        <v>4</v>
      </c>
      <c r="B73" s="7" t="s">
        <v>109</v>
      </c>
      <c r="C73" s="19">
        <v>0</v>
      </c>
      <c r="D73" s="19"/>
      <c r="E73" s="19"/>
      <c r="F73" s="19"/>
      <c r="G73" s="19" t="str">
        <f t="shared" ref="G73:G80" si="22">IF(C73&lt;&gt;0,E73/C73*100,"")</f>
        <v/>
      </c>
      <c r="H73" s="19" t="str">
        <f t="shared" ref="H73:H80" si="23">IF(D73&lt;&gt;0,F73/D73*100,"")</f>
        <v/>
      </c>
    </row>
    <row r="74" spans="1:8">
      <c r="A74" s="14">
        <v>5</v>
      </c>
      <c r="B74" s="7" t="s">
        <v>110</v>
      </c>
      <c r="C74" s="19">
        <f>'[2]61'!$C$80</f>
        <v>18000</v>
      </c>
      <c r="D74" s="19"/>
      <c r="E74" s="19">
        <v>48873.02506</v>
      </c>
      <c r="F74" s="19"/>
      <c r="G74" s="19">
        <f t="shared" si="22"/>
        <v>271.51680588888888</v>
      </c>
      <c r="H74" s="19" t="str">
        <f t="shared" si="23"/>
        <v/>
      </c>
    </row>
    <row r="75" spans="1:8">
      <c r="A75" s="14">
        <v>6</v>
      </c>
      <c r="B75" s="7" t="s">
        <v>111</v>
      </c>
      <c r="C75" s="19">
        <v>0</v>
      </c>
      <c r="D75" s="19"/>
      <c r="E75" s="19">
        <v>0.8</v>
      </c>
      <c r="F75" s="19"/>
      <c r="G75" s="19" t="str">
        <f t="shared" si="22"/>
        <v/>
      </c>
      <c r="H75" s="19" t="str">
        <f t="shared" si="23"/>
        <v/>
      </c>
    </row>
    <row r="76" spans="1:8" s="21" customFormat="1">
      <c r="A76" s="12" t="s">
        <v>25</v>
      </c>
      <c r="B76" s="13" t="s">
        <v>112</v>
      </c>
      <c r="C76" s="28">
        <v>0</v>
      </c>
      <c r="D76" s="28">
        <f>C76</f>
        <v>0</v>
      </c>
      <c r="E76" s="28">
        <v>2486.2861189999999</v>
      </c>
      <c r="F76" s="28">
        <f t="shared" ref="F76:F80" si="24">E76</f>
        <v>2486.2861189999999</v>
      </c>
      <c r="G76" s="28" t="str">
        <f t="shared" si="22"/>
        <v/>
      </c>
      <c r="H76" s="28" t="str">
        <f t="shared" si="23"/>
        <v/>
      </c>
    </row>
    <row r="77" spans="1:8" s="21" customFormat="1">
      <c r="A77" s="12" t="s">
        <v>27</v>
      </c>
      <c r="B77" s="13" t="s">
        <v>229</v>
      </c>
      <c r="C77" s="28">
        <f>'[2]61'!$D$87</f>
        <v>27000</v>
      </c>
      <c r="D77" s="28">
        <f>C77</f>
        <v>27000</v>
      </c>
      <c r="E77" s="28">
        <v>62101.867684000004</v>
      </c>
      <c r="F77" s="28">
        <f t="shared" si="24"/>
        <v>62101.867684000004</v>
      </c>
      <c r="G77" s="28">
        <f t="shared" si="22"/>
        <v>230.00691734814816</v>
      </c>
      <c r="H77" s="28">
        <f t="shared" si="23"/>
        <v>230.00691734814816</v>
      </c>
    </row>
    <row r="78" spans="1:8" s="21" customFormat="1">
      <c r="A78" s="12" t="s">
        <v>11</v>
      </c>
      <c r="B78" s="13" t="s">
        <v>113</v>
      </c>
      <c r="C78" s="28"/>
      <c r="D78" s="28">
        <f>C78</f>
        <v>0</v>
      </c>
      <c r="E78" s="28">
        <v>0</v>
      </c>
      <c r="F78" s="28">
        <f t="shared" si="24"/>
        <v>0</v>
      </c>
      <c r="G78" s="28" t="str">
        <f t="shared" si="22"/>
        <v/>
      </c>
      <c r="H78" s="28" t="str">
        <f t="shared" si="23"/>
        <v/>
      </c>
    </row>
    <row r="79" spans="1:8" s="21" customFormat="1">
      <c r="A79" s="12" t="s">
        <v>41</v>
      </c>
      <c r="B79" s="13" t="s">
        <v>114</v>
      </c>
      <c r="C79" s="28"/>
      <c r="D79" s="28">
        <f>C79</f>
        <v>0</v>
      </c>
      <c r="E79" s="28">
        <v>149714.07096500002</v>
      </c>
      <c r="F79" s="28">
        <f t="shared" si="24"/>
        <v>149714.07096500002</v>
      </c>
      <c r="G79" s="28" t="str">
        <f t="shared" si="22"/>
        <v/>
      </c>
      <c r="H79" s="28" t="str">
        <f t="shared" si="23"/>
        <v/>
      </c>
    </row>
    <row r="80" spans="1:8" s="21" customFormat="1">
      <c r="A80" s="15" t="s">
        <v>43</v>
      </c>
      <c r="B80" s="16" t="s">
        <v>115</v>
      </c>
      <c r="C80" s="29"/>
      <c r="D80" s="29">
        <f>C80</f>
        <v>0</v>
      </c>
      <c r="E80" s="29">
        <v>802491.04197399993</v>
      </c>
      <c r="F80" s="29">
        <f t="shared" si="24"/>
        <v>802491.04197399993</v>
      </c>
      <c r="G80" s="29" t="str">
        <f t="shared" si="22"/>
        <v/>
      </c>
      <c r="H80" s="29" t="str">
        <f t="shared" si="23"/>
        <v/>
      </c>
    </row>
    <row r="81" spans="1:2" ht="14.4">
      <c r="A81" s="174" t="s">
        <v>116</v>
      </c>
      <c r="B81" s="174"/>
    </row>
  </sheetData>
  <mergeCells count="8">
    <mergeCell ref="A81:B81"/>
    <mergeCell ref="A2:H2"/>
    <mergeCell ref="A3:H3"/>
    <mergeCell ref="A5:A6"/>
    <mergeCell ref="B5:B6"/>
    <mergeCell ref="C5:D5"/>
    <mergeCell ref="E5:F5"/>
    <mergeCell ref="G5:H5"/>
  </mergeCells>
  <printOptions horizontalCentered="1"/>
  <pageMargins left="0.45" right="0.45" top="0.75" bottom="0.5" header="0" footer="0"/>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
  <sheetViews>
    <sheetView topLeftCell="A67" workbookViewId="0">
      <selection activeCell="D58" sqref="D58"/>
    </sheetView>
  </sheetViews>
  <sheetFormatPr defaultColWidth="9.109375" defaultRowHeight="13.8"/>
  <cols>
    <col min="1" max="1" width="9.109375" style="1"/>
    <col min="2" max="2" width="78.88671875" style="1" customWidth="1"/>
    <col min="3" max="4" width="14.109375" style="1" customWidth="1"/>
    <col min="5" max="5" width="10.5546875" style="1" customWidth="1"/>
    <col min="6" max="6" width="12.33203125" style="1" customWidth="1"/>
    <col min="7" max="7" width="10.109375" style="1" customWidth="1"/>
    <col min="8" max="16384" width="9.109375" style="1"/>
  </cols>
  <sheetData>
    <row r="1" spans="1:6">
      <c r="E1" s="4" t="s">
        <v>118</v>
      </c>
    </row>
    <row r="2" spans="1:6">
      <c r="A2" s="175" t="s">
        <v>137</v>
      </c>
      <c r="B2" s="175"/>
      <c r="C2" s="175"/>
      <c r="D2" s="175"/>
      <c r="E2" s="175"/>
    </row>
    <row r="3" spans="1:6">
      <c r="A3" s="176" t="s">
        <v>541</v>
      </c>
      <c r="B3" s="176"/>
      <c r="C3" s="176"/>
      <c r="D3" s="176"/>
      <c r="E3" s="176"/>
    </row>
    <row r="4" spans="1:6">
      <c r="E4" s="2" t="s">
        <v>2</v>
      </c>
    </row>
    <row r="5" spans="1:6" ht="35.25" customHeight="1">
      <c r="A5" s="3" t="s">
        <v>3</v>
      </c>
      <c r="B5" s="3" t="s">
        <v>4</v>
      </c>
      <c r="C5" s="3" t="s">
        <v>150</v>
      </c>
      <c r="D5" s="3" t="s">
        <v>151</v>
      </c>
      <c r="E5" s="3" t="s">
        <v>55</v>
      </c>
    </row>
    <row r="6" spans="1:6" ht="13.5" customHeight="1">
      <c r="A6" s="3" t="s">
        <v>10</v>
      </c>
      <c r="B6" s="3" t="s">
        <v>11</v>
      </c>
      <c r="C6" s="3">
        <v>1</v>
      </c>
      <c r="D6" s="3">
        <v>2</v>
      </c>
      <c r="E6" s="3" t="s">
        <v>119</v>
      </c>
    </row>
    <row r="7" spans="1:6" s="21" customFormat="1">
      <c r="A7" s="10"/>
      <c r="B7" s="11" t="s">
        <v>120</v>
      </c>
      <c r="C7" s="31">
        <f>C8+C27+C83+C85</f>
        <v>5519074.8679630002</v>
      </c>
      <c r="D7" s="31">
        <f>D8+D27+D84+D85</f>
        <v>6613482.4848370003</v>
      </c>
      <c r="E7" s="31">
        <f>IF(C7&lt;&gt;0,D7/C7*100,"")</f>
        <v>119.82954830395202</v>
      </c>
      <c r="F7" s="24"/>
    </row>
    <row r="8" spans="1:6" s="21" customFormat="1">
      <c r="A8" s="12" t="s">
        <v>10</v>
      </c>
      <c r="B8" s="13" t="s">
        <v>121</v>
      </c>
      <c r="C8" s="25">
        <f>C9+C19+C23+C24+C25+C26</f>
        <v>4438572</v>
      </c>
      <c r="D8" s="25">
        <f>D9+D19+D23+D24+D25+D26</f>
        <v>4358603.5803180002</v>
      </c>
      <c r="E8" s="25">
        <f t="shared" ref="E8:E85" si="0">IF(C8&lt;&gt;0,D8/C8*100,"")</f>
        <v>98.198330010598013</v>
      </c>
      <c r="F8" s="24"/>
    </row>
    <row r="9" spans="1:6" s="21" customFormat="1">
      <c r="A9" s="12" t="s">
        <v>15</v>
      </c>
      <c r="B9" s="13" t="s">
        <v>31</v>
      </c>
      <c r="C9" s="25">
        <f>C10+C17+C18</f>
        <v>581506</v>
      </c>
      <c r="D9" s="25">
        <f>D10+D17+D18</f>
        <v>754769.87940099998</v>
      </c>
      <c r="E9" s="25">
        <f t="shared" si="0"/>
        <v>129.79571653620084</v>
      </c>
    </row>
    <row r="10" spans="1:6">
      <c r="A10" s="14">
        <v>1</v>
      </c>
      <c r="B10" s="7" t="s">
        <v>122</v>
      </c>
      <c r="C10" s="22">
        <f>581506-C17-C18</f>
        <v>536006</v>
      </c>
      <c r="D10" s="22">
        <f>'[2]62 '!$E$11-D30-D33-D36</f>
        <v>749709.87940099998</v>
      </c>
      <c r="E10" s="22">
        <f t="shared" si="0"/>
        <v>139.8696804515248</v>
      </c>
    </row>
    <row r="11" spans="1:6">
      <c r="A11" s="14"/>
      <c r="B11" s="8" t="s">
        <v>123</v>
      </c>
      <c r="C11" s="22"/>
      <c r="D11" s="22"/>
      <c r="E11" s="22" t="str">
        <f t="shared" si="0"/>
        <v/>
      </c>
    </row>
    <row r="12" spans="1:6" s="9" customFormat="1">
      <c r="A12" s="17" t="s">
        <v>17</v>
      </c>
      <c r="B12" s="8" t="s">
        <v>124</v>
      </c>
      <c r="C12" s="23">
        <v>102000</v>
      </c>
      <c r="D12" s="23">
        <f>'[2]62 '!$E$14</f>
        <v>237440.86726699997</v>
      </c>
      <c r="E12" s="23">
        <f t="shared" si="0"/>
        <v>232.78516398725486</v>
      </c>
    </row>
    <row r="13" spans="1:6" s="9" customFormat="1">
      <c r="A13" s="17" t="s">
        <v>17</v>
      </c>
      <c r="B13" s="8" t="s">
        <v>125</v>
      </c>
      <c r="C13" s="23">
        <v>30000</v>
      </c>
      <c r="D13" s="23">
        <f>'[2]62 '!$E$15</f>
        <v>22754.750104999999</v>
      </c>
      <c r="E13" s="23">
        <f t="shared" si="0"/>
        <v>75.849167016666669</v>
      </c>
    </row>
    <row r="14" spans="1:6" s="9" customFormat="1">
      <c r="A14" s="17"/>
      <c r="B14" s="8" t="s">
        <v>126</v>
      </c>
      <c r="C14" s="23"/>
      <c r="D14" s="23"/>
      <c r="E14" s="23" t="str">
        <f t="shared" si="0"/>
        <v/>
      </c>
    </row>
    <row r="15" spans="1:6" s="9" customFormat="1">
      <c r="A15" s="17" t="s">
        <v>17</v>
      </c>
      <c r="B15" s="8" t="s">
        <v>127</v>
      </c>
      <c r="C15" s="23">
        <v>179600</v>
      </c>
      <c r="D15" s="23"/>
      <c r="E15" s="23">
        <f t="shared" si="0"/>
        <v>0</v>
      </c>
    </row>
    <row r="16" spans="1:6" s="9" customFormat="1">
      <c r="A16" s="17" t="s">
        <v>17</v>
      </c>
      <c r="B16" s="8" t="s">
        <v>128</v>
      </c>
      <c r="C16" s="23">
        <v>20000</v>
      </c>
      <c r="D16" s="23"/>
      <c r="E16" s="23">
        <f t="shared" si="0"/>
        <v>0</v>
      </c>
    </row>
    <row r="17" spans="1:5" ht="48" customHeight="1">
      <c r="A17" s="14">
        <v>2</v>
      </c>
      <c r="B17" s="7" t="s">
        <v>129</v>
      </c>
      <c r="C17" s="22">
        <v>500</v>
      </c>
      <c r="D17" s="22">
        <f>'[2]62 '!$E$25</f>
        <v>5000</v>
      </c>
      <c r="E17" s="22">
        <f t="shared" si="0"/>
        <v>1000</v>
      </c>
    </row>
    <row r="18" spans="1:5">
      <c r="A18" s="14">
        <v>3</v>
      </c>
      <c r="B18" s="7" t="s">
        <v>130</v>
      </c>
      <c r="C18" s="22">
        <v>45000</v>
      </c>
      <c r="D18" s="22">
        <f>'[2]62 '!$E$26</f>
        <v>60</v>
      </c>
      <c r="E18" s="22">
        <f t="shared" si="0"/>
        <v>0.13333333333333333</v>
      </c>
    </row>
    <row r="19" spans="1:5" s="21" customFormat="1">
      <c r="A19" s="12" t="s">
        <v>20</v>
      </c>
      <c r="B19" s="13" t="s">
        <v>32</v>
      </c>
      <c r="C19" s="25">
        <v>3725869</v>
      </c>
      <c r="D19" s="25">
        <f>'[2]62 '!$E$28-D52-D31-D34</f>
        <v>3602833.7009170004</v>
      </c>
      <c r="E19" s="25">
        <f t="shared" si="0"/>
        <v>96.697809314202956</v>
      </c>
    </row>
    <row r="20" spans="1:5" s="9" customFormat="1">
      <c r="A20" s="17"/>
      <c r="B20" s="8" t="s">
        <v>131</v>
      </c>
      <c r="C20" s="23"/>
      <c r="D20" s="23"/>
      <c r="E20" s="23" t="str">
        <f t="shared" si="0"/>
        <v/>
      </c>
    </row>
    <row r="21" spans="1:5" s="9" customFormat="1">
      <c r="A21" s="17">
        <v>1</v>
      </c>
      <c r="B21" s="8" t="s">
        <v>124</v>
      </c>
      <c r="C21" s="23">
        <v>1624390</v>
      </c>
      <c r="D21" s="23">
        <f>'[2]62 '!$E$31</f>
        <v>1546318.312444</v>
      </c>
      <c r="E21" s="23">
        <f t="shared" si="0"/>
        <v>95.193784278652288</v>
      </c>
    </row>
    <row r="22" spans="1:5" s="9" customFormat="1">
      <c r="A22" s="17">
        <v>2</v>
      </c>
      <c r="B22" s="8" t="s">
        <v>132</v>
      </c>
      <c r="C22" s="23">
        <v>10710</v>
      </c>
      <c r="D22" s="23">
        <f>'[2]62 '!$E$32</f>
        <v>17303.594664</v>
      </c>
      <c r="E22" s="23">
        <f t="shared" si="0"/>
        <v>161.56484280112045</v>
      </c>
    </row>
    <row r="23" spans="1:5" s="21" customFormat="1">
      <c r="A23" s="12" t="s">
        <v>23</v>
      </c>
      <c r="B23" s="13" t="s">
        <v>33</v>
      </c>
      <c r="C23" s="25"/>
      <c r="D23" s="25"/>
      <c r="E23" s="25" t="str">
        <f t="shared" si="0"/>
        <v/>
      </c>
    </row>
    <row r="24" spans="1:5" s="21" customFormat="1">
      <c r="A24" s="12" t="s">
        <v>25</v>
      </c>
      <c r="B24" s="13" t="s">
        <v>34</v>
      </c>
      <c r="C24" s="25">
        <v>1000</v>
      </c>
      <c r="D24" s="25">
        <f>'[2]62 '!$E$43</f>
        <v>1000</v>
      </c>
      <c r="E24" s="25">
        <f t="shared" si="0"/>
        <v>100</v>
      </c>
    </row>
    <row r="25" spans="1:5" s="21" customFormat="1">
      <c r="A25" s="12" t="s">
        <v>27</v>
      </c>
      <c r="B25" s="13" t="s">
        <v>35</v>
      </c>
      <c r="C25" s="25">
        <v>106807</v>
      </c>
      <c r="D25" s="25">
        <v>0</v>
      </c>
      <c r="E25" s="25">
        <f t="shared" si="0"/>
        <v>0</v>
      </c>
    </row>
    <row r="26" spans="1:5" s="21" customFormat="1">
      <c r="A26" s="12" t="s">
        <v>133</v>
      </c>
      <c r="B26" s="13" t="s">
        <v>36</v>
      </c>
      <c r="C26" s="25">
        <v>23390</v>
      </c>
      <c r="D26" s="25">
        <v>0</v>
      </c>
      <c r="E26" s="25">
        <f t="shared" si="0"/>
        <v>0</v>
      </c>
    </row>
    <row r="27" spans="1:5" s="21" customFormat="1">
      <c r="A27" s="12" t="s">
        <v>11</v>
      </c>
      <c r="B27" s="13" t="s">
        <v>134</v>
      </c>
      <c r="C27" s="25">
        <f>C28+C35</f>
        <v>1053502.867963</v>
      </c>
      <c r="D27" s="25">
        <f>D28+D35</f>
        <v>1218866.5150269999</v>
      </c>
      <c r="E27" s="25">
        <f t="shared" si="0"/>
        <v>115.6965540477112</v>
      </c>
    </row>
    <row r="28" spans="1:5" s="21" customFormat="1">
      <c r="A28" s="12" t="s">
        <v>15</v>
      </c>
      <c r="B28" s="13" t="s">
        <v>38</v>
      </c>
      <c r="C28" s="25">
        <f>C29+C32</f>
        <v>134857</v>
      </c>
      <c r="D28" s="25">
        <f>D29+D32</f>
        <v>179856.66457199998</v>
      </c>
      <c r="E28" s="25">
        <f t="shared" si="0"/>
        <v>133.36843068732063</v>
      </c>
    </row>
    <row r="29" spans="1:5">
      <c r="A29" s="14">
        <v>1</v>
      </c>
      <c r="B29" s="7" t="s">
        <v>232</v>
      </c>
      <c r="C29" s="22">
        <f>C30+C31</f>
        <v>73857</v>
      </c>
      <c r="D29" s="22">
        <f>D30+D31</f>
        <v>78772.481967</v>
      </c>
      <c r="E29" s="22">
        <f t="shared" si="0"/>
        <v>106.65540431780332</v>
      </c>
    </row>
    <row r="30" spans="1:5" s="9" customFormat="1">
      <c r="A30" s="17"/>
      <c r="B30" s="8" t="s">
        <v>230</v>
      </c>
      <c r="C30" s="23">
        <f>56858</f>
        <v>56858</v>
      </c>
      <c r="D30" s="23">
        <f>[4]Sheet1!$G$11/1000000</f>
        <v>63798.308554000003</v>
      </c>
      <c r="E30" s="23">
        <f t="shared" si="0"/>
        <v>112.20638881775653</v>
      </c>
    </row>
    <row r="31" spans="1:5" s="9" customFormat="1">
      <c r="A31" s="17"/>
      <c r="B31" s="8" t="s">
        <v>231</v>
      </c>
      <c r="C31" s="23">
        <f>16999</f>
        <v>16999</v>
      </c>
      <c r="D31" s="23">
        <f>[4]Sheet1!$G$12/1000000</f>
        <v>14974.173413</v>
      </c>
      <c r="E31" s="23">
        <f t="shared" si="0"/>
        <v>88.088554697335141</v>
      </c>
    </row>
    <row r="32" spans="1:5">
      <c r="A32" s="14">
        <v>2</v>
      </c>
      <c r="B32" s="7" t="s">
        <v>233</v>
      </c>
      <c r="C32" s="22">
        <f>C33+C34</f>
        <v>61000</v>
      </c>
      <c r="D32" s="22">
        <f>D33+D34</f>
        <v>101084.18260499999</v>
      </c>
      <c r="E32" s="22">
        <f t="shared" si="0"/>
        <v>165.71177476229508</v>
      </c>
    </row>
    <row r="33" spans="1:5" s="9" customFormat="1">
      <c r="A33" s="17"/>
      <c r="B33" s="8" t="s">
        <v>230</v>
      </c>
      <c r="C33" s="23">
        <f>47000</f>
        <v>47000</v>
      </c>
      <c r="D33" s="23">
        <f>[4]Sheet1!$G$8/1000000</f>
        <v>83292.840588999999</v>
      </c>
      <c r="E33" s="23">
        <f t="shared" si="0"/>
        <v>177.21880976382977</v>
      </c>
    </row>
    <row r="34" spans="1:5" s="9" customFormat="1">
      <c r="A34" s="17"/>
      <c r="B34" s="8" t="s">
        <v>231</v>
      </c>
      <c r="C34" s="23">
        <f>14000</f>
        <v>14000</v>
      </c>
      <c r="D34" s="23">
        <f>[4]Sheet1!$G$9/1000000</f>
        <v>17791.342015999999</v>
      </c>
      <c r="E34" s="23">
        <f t="shared" si="0"/>
        <v>127.08101439999999</v>
      </c>
    </row>
    <row r="35" spans="1:5" s="21" customFormat="1">
      <c r="A35" s="12" t="s">
        <v>20</v>
      </c>
      <c r="B35" s="13" t="s">
        <v>135</v>
      </c>
      <c r="C35" s="25">
        <f>C36+C52</f>
        <v>918645.86796299997</v>
      </c>
      <c r="D35" s="25">
        <f>D36+D52</f>
        <v>1039009.8504549998</v>
      </c>
      <c r="E35" s="25">
        <f t="shared" si="0"/>
        <v>113.10232666249229</v>
      </c>
    </row>
    <row r="36" spans="1:5" s="21" customFormat="1">
      <c r="A36" s="12">
        <v>1</v>
      </c>
      <c r="B36" s="13" t="s">
        <v>230</v>
      </c>
      <c r="C36" s="25">
        <f>C37+C47</f>
        <v>611721</v>
      </c>
      <c r="D36" s="25">
        <f>D37+D47</f>
        <v>734022.87749199988</v>
      </c>
      <c r="E36" s="25">
        <f t="shared" si="0"/>
        <v>119.99308140345025</v>
      </c>
    </row>
    <row r="37" spans="1:5" s="21" customFormat="1">
      <c r="A37" s="12" t="s">
        <v>192</v>
      </c>
      <c r="B37" s="13" t="s">
        <v>263</v>
      </c>
      <c r="C37" s="25">
        <f>SUM(C38:C46)</f>
        <v>611721</v>
      </c>
      <c r="D37" s="25">
        <f>SUM(D38:D46)</f>
        <v>729405.58999199991</v>
      </c>
      <c r="E37" s="25">
        <f t="shared" si="0"/>
        <v>119.23827856032405</v>
      </c>
    </row>
    <row r="38" spans="1:5">
      <c r="A38" s="14"/>
      <c r="B38" s="7" t="s">
        <v>284</v>
      </c>
      <c r="C38" s="22">
        <v>186475</v>
      </c>
      <c r="D38" s="22">
        <v>244837.86605499999</v>
      </c>
      <c r="E38" s="22">
        <f t="shared" si="0"/>
        <v>131.29795739643384</v>
      </c>
    </row>
    <row r="39" spans="1:5">
      <c r="A39" s="14"/>
      <c r="B39" s="7" t="s">
        <v>289</v>
      </c>
      <c r="C39" s="22">
        <v>3247</v>
      </c>
      <c r="D39" s="22">
        <v>2532.8989999999999</v>
      </c>
      <c r="E39" s="22">
        <f t="shared" si="0"/>
        <v>78.007360640591315</v>
      </c>
    </row>
    <row r="40" spans="1:5">
      <c r="A40" s="14"/>
      <c r="B40" s="7" t="s">
        <v>290</v>
      </c>
      <c r="C40" s="22">
        <v>30765</v>
      </c>
      <c r="D40" s="22">
        <v>30712.89</v>
      </c>
      <c r="E40" s="22">
        <f t="shared" si="0"/>
        <v>99.830619210141393</v>
      </c>
    </row>
    <row r="41" spans="1:5">
      <c r="A41" s="14"/>
      <c r="B41" s="7" t="s">
        <v>285</v>
      </c>
      <c r="C41" s="22">
        <v>158</v>
      </c>
      <c r="D41" s="22">
        <v>10100.90238</v>
      </c>
      <c r="E41" s="22">
        <f t="shared" si="0"/>
        <v>6392.9761898734178</v>
      </c>
    </row>
    <row r="42" spans="1:5" ht="27.6">
      <c r="A42" s="14"/>
      <c r="B42" s="7" t="s">
        <v>286</v>
      </c>
      <c r="C42" s="22">
        <v>25025</v>
      </c>
      <c r="D42" s="22">
        <v>25025</v>
      </c>
      <c r="E42" s="22">
        <f t="shared" si="0"/>
        <v>100</v>
      </c>
    </row>
    <row r="43" spans="1:5">
      <c r="A43" s="14"/>
      <c r="B43" s="7" t="s">
        <v>287</v>
      </c>
      <c r="C43" s="22">
        <v>15000</v>
      </c>
      <c r="D43" s="22">
        <v>14758.1075</v>
      </c>
      <c r="E43" s="22">
        <f t="shared" si="0"/>
        <v>98.387383333333332</v>
      </c>
    </row>
    <row r="44" spans="1:5" ht="27.6">
      <c r="A44" s="14"/>
      <c r="B44" s="7" t="s">
        <v>288</v>
      </c>
      <c r="C44" s="22">
        <v>180000</v>
      </c>
      <c r="D44" s="22">
        <v>200375.91</v>
      </c>
      <c r="E44" s="22">
        <f t="shared" si="0"/>
        <v>111.31995000000001</v>
      </c>
    </row>
    <row r="45" spans="1:5">
      <c r="A45" s="14"/>
      <c r="B45" s="7" t="s">
        <v>292</v>
      </c>
      <c r="C45" s="22">
        <v>14000</v>
      </c>
      <c r="D45" s="22">
        <v>15871.142884999999</v>
      </c>
      <c r="E45" s="22">
        <f t="shared" si="0"/>
        <v>113.36530632142856</v>
      </c>
    </row>
    <row r="46" spans="1:5" ht="27.6">
      <c r="A46" s="14"/>
      <c r="B46" s="7" t="s">
        <v>295</v>
      </c>
      <c r="C46" s="22">
        <v>157051</v>
      </c>
      <c r="D46" s="22">
        <v>185190.872172</v>
      </c>
      <c r="E46" s="22">
        <f t="shared" si="0"/>
        <v>117.91766507185564</v>
      </c>
    </row>
    <row r="47" spans="1:5" s="21" customFormat="1">
      <c r="A47" s="12" t="s">
        <v>193</v>
      </c>
      <c r="B47" s="13" t="s">
        <v>262</v>
      </c>
      <c r="C47" s="25">
        <f>SUM(C48:C51)</f>
        <v>0</v>
      </c>
      <c r="D47" s="25">
        <f>SUM(D48:D51)</f>
        <v>4617.2875000000004</v>
      </c>
      <c r="E47" s="25" t="str">
        <f t="shared" si="0"/>
        <v/>
      </c>
    </row>
    <row r="48" spans="1:5">
      <c r="A48" s="36"/>
      <c r="B48" s="37" t="s">
        <v>291</v>
      </c>
      <c r="C48" s="22">
        <v>0</v>
      </c>
      <c r="D48" s="22">
        <v>137</v>
      </c>
      <c r="E48" s="22" t="str">
        <f t="shared" si="0"/>
        <v/>
      </c>
    </row>
    <row r="49" spans="1:11">
      <c r="A49" s="36"/>
      <c r="B49" s="37" t="s">
        <v>293</v>
      </c>
      <c r="C49" s="22">
        <v>0</v>
      </c>
      <c r="D49" s="22">
        <v>786.89</v>
      </c>
      <c r="E49" s="22" t="str">
        <f t="shared" si="0"/>
        <v/>
      </c>
    </row>
    <row r="50" spans="1:11">
      <c r="A50" s="36"/>
      <c r="B50" s="37" t="s">
        <v>294</v>
      </c>
      <c r="C50" s="22">
        <v>0</v>
      </c>
      <c r="D50" s="22">
        <v>348.41399999999999</v>
      </c>
      <c r="E50" s="22" t="str">
        <f t="shared" si="0"/>
        <v/>
      </c>
    </row>
    <row r="51" spans="1:11">
      <c r="A51" s="36"/>
      <c r="B51" s="37" t="s">
        <v>296</v>
      </c>
      <c r="C51" s="22">
        <v>0</v>
      </c>
      <c r="D51" s="22">
        <v>3344.9834999999998</v>
      </c>
      <c r="E51" s="22" t="str">
        <f t="shared" si="0"/>
        <v/>
      </c>
    </row>
    <row r="52" spans="1:11" s="41" customFormat="1">
      <c r="A52" s="38">
        <v>2</v>
      </c>
      <c r="B52" s="39" t="s">
        <v>231</v>
      </c>
      <c r="C52" s="40">
        <f>C53+C58</f>
        <v>306924.86796299997</v>
      </c>
      <c r="D52" s="40">
        <f>D53+D58</f>
        <v>304986.97296299995</v>
      </c>
      <c r="E52" s="40">
        <f t="shared" si="0"/>
        <v>99.36860932355809</v>
      </c>
      <c r="F52" s="1"/>
      <c r="G52" s="1"/>
      <c r="H52" s="1"/>
      <c r="I52" s="1"/>
      <c r="J52" s="1"/>
      <c r="K52" s="1"/>
    </row>
    <row r="53" spans="1:11" s="41" customFormat="1">
      <c r="A53" s="38" t="s">
        <v>192</v>
      </c>
      <c r="B53" s="39" t="s">
        <v>261</v>
      </c>
      <c r="C53" s="40">
        <f>SUM(C54:C57)</f>
        <v>6657</v>
      </c>
      <c r="D53" s="40">
        <f>SUM(D54:D57)</f>
        <v>4719.1049999999996</v>
      </c>
      <c r="E53" s="40">
        <f t="shared" si="0"/>
        <v>70.889364578639018</v>
      </c>
      <c r="F53" s="1"/>
      <c r="G53" s="1"/>
      <c r="H53" s="1"/>
      <c r="I53" s="1"/>
      <c r="J53" s="1"/>
      <c r="K53" s="1"/>
    </row>
    <row r="54" spans="1:11" ht="27.6">
      <c r="A54" s="14"/>
      <c r="B54" s="7" t="s">
        <v>257</v>
      </c>
      <c r="C54" s="22">
        <v>4400</v>
      </c>
      <c r="D54" s="22">
        <v>4400</v>
      </c>
      <c r="E54" s="22">
        <f t="shared" si="0"/>
        <v>100</v>
      </c>
    </row>
    <row r="55" spans="1:11" ht="27.6">
      <c r="A55" s="14"/>
      <c r="B55" s="7" t="s">
        <v>258</v>
      </c>
      <c r="C55" s="22">
        <v>1850</v>
      </c>
      <c r="D55" s="22">
        <v>0</v>
      </c>
      <c r="E55" s="22">
        <f t="shared" si="0"/>
        <v>0</v>
      </c>
    </row>
    <row r="56" spans="1:11">
      <c r="A56" s="14"/>
      <c r="B56" s="7" t="s">
        <v>259</v>
      </c>
      <c r="C56" s="22">
        <v>134</v>
      </c>
      <c r="D56" s="22">
        <v>133.893</v>
      </c>
      <c r="E56" s="22">
        <f t="shared" si="0"/>
        <v>99.920149253731338</v>
      </c>
    </row>
    <row r="57" spans="1:11">
      <c r="A57" s="14"/>
      <c r="B57" s="7" t="s">
        <v>260</v>
      </c>
      <c r="C57" s="22">
        <v>273</v>
      </c>
      <c r="D57" s="22">
        <v>185.21199999999999</v>
      </c>
      <c r="E57" s="22">
        <f t="shared" si="0"/>
        <v>67.843223443223451</v>
      </c>
    </row>
    <row r="58" spans="1:11" s="21" customFormat="1">
      <c r="A58" s="12" t="s">
        <v>193</v>
      </c>
      <c r="B58" s="13" t="s">
        <v>262</v>
      </c>
      <c r="C58" s="25">
        <f>SUM(C59:C82)</f>
        <v>300267.86796299997</v>
      </c>
      <c r="D58" s="25">
        <f>SUM(D59:D82)</f>
        <v>300267.86796299997</v>
      </c>
      <c r="E58" s="25">
        <f t="shared" si="0"/>
        <v>100</v>
      </c>
    </row>
    <row r="59" spans="1:11" ht="16.5" customHeight="1">
      <c r="A59" s="33"/>
      <c r="B59" s="34" t="s">
        <v>235</v>
      </c>
      <c r="C59" s="22">
        <v>653.45159200000001</v>
      </c>
      <c r="D59" s="22">
        <v>653.45159200000001</v>
      </c>
      <c r="E59" s="22">
        <f t="shared" si="0"/>
        <v>100</v>
      </c>
    </row>
    <row r="60" spans="1:11" ht="27.6">
      <c r="A60" s="33"/>
      <c r="B60" s="34" t="s">
        <v>236</v>
      </c>
      <c r="C60" s="22">
        <v>24927</v>
      </c>
      <c r="D60" s="22">
        <v>24927</v>
      </c>
      <c r="E60" s="22">
        <f t="shared" si="0"/>
        <v>100</v>
      </c>
    </row>
    <row r="61" spans="1:11">
      <c r="A61" s="33"/>
      <c r="B61" s="34" t="s">
        <v>237</v>
      </c>
      <c r="C61" s="22">
        <v>8755.2821999999996</v>
      </c>
      <c r="D61" s="22">
        <v>8755.2821999999996</v>
      </c>
      <c r="E61" s="22">
        <f t="shared" si="0"/>
        <v>100</v>
      </c>
    </row>
    <row r="62" spans="1:11">
      <c r="A62" s="33"/>
      <c r="B62" s="34" t="s">
        <v>238</v>
      </c>
      <c r="C62" s="22">
        <v>9590.9750000000004</v>
      </c>
      <c r="D62" s="22">
        <v>9590.9750000000004</v>
      </c>
      <c r="E62" s="22">
        <f t="shared" si="0"/>
        <v>100</v>
      </c>
    </row>
    <row r="63" spans="1:11" ht="27.6">
      <c r="A63" s="33"/>
      <c r="B63" s="49" t="s">
        <v>239</v>
      </c>
      <c r="C63" s="22">
        <v>17100</v>
      </c>
      <c r="D63" s="22">
        <v>17100</v>
      </c>
      <c r="E63" s="22">
        <f t="shared" si="0"/>
        <v>100</v>
      </c>
    </row>
    <row r="64" spans="1:11" ht="27.6">
      <c r="A64" s="33"/>
      <c r="B64" s="50" t="s">
        <v>240</v>
      </c>
      <c r="C64" s="22">
        <v>3200</v>
      </c>
      <c r="D64" s="22">
        <v>3200</v>
      </c>
      <c r="E64" s="22">
        <f t="shared" si="0"/>
        <v>100</v>
      </c>
    </row>
    <row r="65" spans="1:5" ht="27.6">
      <c r="A65" s="33"/>
      <c r="B65" s="34" t="s">
        <v>241</v>
      </c>
      <c r="C65" s="22">
        <v>1294.32</v>
      </c>
      <c r="D65" s="22">
        <v>1294.32</v>
      </c>
      <c r="E65" s="22">
        <f t="shared" si="0"/>
        <v>100</v>
      </c>
    </row>
    <row r="66" spans="1:5" ht="27.6">
      <c r="A66" s="33"/>
      <c r="B66" s="34" t="s">
        <v>242</v>
      </c>
      <c r="C66" s="22">
        <v>235</v>
      </c>
      <c r="D66" s="22">
        <v>235</v>
      </c>
      <c r="E66" s="22">
        <f t="shared" si="0"/>
        <v>100</v>
      </c>
    </row>
    <row r="67" spans="1:5" ht="27.6">
      <c r="A67" s="33"/>
      <c r="B67" s="51" t="s">
        <v>243</v>
      </c>
      <c r="C67" s="22">
        <v>8000</v>
      </c>
      <c r="D67" s="22">
        <v>8000</v>
      </c>
      <c r="E67" s="22">
        <f t="shared" si="0"/>
        <v>100</v>
      </c>
    </row>
    <row r="68" spans="1:5" ht="27.6">
      <c r="A68" s="33"/>
      <c r="B68" s="34" t="s">
        <v>244</v>
      </c>
      <c r="C68" s="22">
        <v>5000</v>
      </c>
      <c r="D68" s="22">
        <v>5000</v>
      </c>
      <c r="E68" s="22">
        <f t="shared" si="0"/>
        <v>100</v>
      </c>
    </row>
    <row r="69" spans="1:5">
      <c r="A69" s="33"/>
      <c r="B69" s="34" t="s">
        <v>245</v>
      </c>
      <c r="C69" s="22">
        <v>2541.933</v>
      </c>
      <c r="D69" s="22">
        <v>2541.933</v>
      </c>
      <c r="E69" s="22">
        <f t="shared" si="0"/>
        <v>100</v>
      </c>
    </row>
    <row r="70" spans="1:5">
      <c r="A70" s="33"/>
      <c r="B70" s="34" t="s">
        <v>246</v>
      </c>
      <c r="C70" s="22">
        <v>1057.318137</v>
      </c>
      <c r="D70" s="22">
        <v>1057.318137</v>
      </c>
      <c r="E70" s="22">
        <f t="shared" si="0"/>
        <v>100</v>
      </c>
    </row>
    <row r="71" spans="1:5">
      <c r="A71" s="33"/>
      <c r="B71" s="50" t="s">
        <v>247</v>
      </c>
      <c r="C71" s="22">
        <v>11994.311</v>
      </c>
      <c r="D71" s="22">
        <v>11994.311</v>
      </c>
      <c r="E71" s="22">
        <f t="shared" si="0"/>
        <v>100</v>
      </c>
    </row>
    <row r="72" spans="1:5">
      <c r="A72" s="33"/>
      <c r="B72" s="34" t="s">
        <v>248</v>
      </c>
      <c r="C72" s="22">
        <v>545</v>
      </c>
      <c r="D72" s="22">
        <v>545</v>
      </c>
      <c r="E72" s="22">
        <f t="shared" si="0"/>
        <v>100</v>
      </c>
    </row>
    <row r="73" spans="1:5">
      <c r="A73" s="33"/>
      <c r="B73" s="34" t="s">
        <v>249</v>
      </c>
      <c r="C73" s="22">
        <v>6369.6078129999996</v>
      </c>
      <c r="D73" s="22">
        <v>6369.6078129999996</v>
      </c>
      <c r="E73" s="22">
        <f t="shared" si="0"/>
        <v>100</v>
      </c>
    </row>
    <row r="74" spans="1:5">
      <c r="A74" s="33"/>
      <c r="B74" s="52" t="s">
        <v>273</v>
      </c>
      <c r="C74" s="22">
        <v>66547</v>
      </c>
      <c r="D74" s="22">
        <v>66547</v>
      </c>
      <c r="E74" s="22">
        <f t="shared" si="0"/>
        <v>100</v>
      </c>
    </row>
    <row r="75" spans="1:5">
      <c r="A75" s="33"/>
      <c r="B75" s="51" t="s">
        <v>250</v>
      </c>
      <c r="C75" s="22">
        <v>5583</v>
      </c>
      <c r="D75" s="22">
        <v>5583</v>
      </c>
      <c r="E75" s="22">
        <f t="shared" si="0"/>
        <v>100</v>
      </c>
    </row>
    <row r="76" spans="1:5">
      <c r="A76" s="33"/>
      <c r="B76" s="51" t="s">
        <v>251</v>
      </c>
      <c r="C76" s="22">
        <v>8929</v>
      </c>
      <c r="D76" s="22">
        <v>8929</v>
      </c>
      <c r="E76" s="22">
        <f t="shared" si="0"/>
        <v>100</v>
      </c>
    </row>
    <row r="77" spans="1:5" ht="16.5" customHeight="1">
      <c r="A77" s="33"/>
      <c r="B77" s="35" t="s">
        <v>252</v>
      </c>
      <c r="C77" s="22">
        <v>145.77359999999999</v>
      </c>
      <c r="D77" s="22">
        <v>145.77359999999999</v>
      </c>
      <c r="E77" s="22">
        <f t="shared" si="0"/>
        <v>100</v>
      </c>
    </row>
    <row r="78" spans="1:5">
      <c r="A78" s="33"/>
      <c r="B78" s="51" t="s">
        <v>253</v>
      </c>
      <c r="C78" s="22">
        <v>63210</v>
      </c>
      <c r="D78" s="22">
        <v>63210</v>
      </c>
      <c r="E78" s="22">
        <f t="shared" si="0"/>
        <v>100</v>
      </c>
    </row>
    <row r="79" spans="1:5">
      <c r="A79" s="33"/>
      <c r="B79" s="53" t="s">
        <v>272</v>
      </c>
      <c r="C79" s="22">
        <v>956</v>
      </c>
      <c r="D79" s="22">
        <v>956</v>
      </c>
      <c r="E79" s="22">
        <f t="shared" si="0"/>
        <v>100</v>
      </c>
    </row>
    <row r="80" spans="1:5">
      <c r="A80" s="33"/>
      <c r="B80" s="35" t="s">
        <v>254</v>
      </c>
      <c r="C80" s="22">
        <v>117.89562100000001</v>
      </c>
      <c r="D80" s="22">
        <v>117.89562100000001</v>
      </c>
      <c r="E80" s="22">
        <f t="shared" si="0"/>
        <v>100</v>
      </c>
    </row>
    <row r="81" spans="1:5" ht="16.5" customHeight="1">
      <c r="A81" s="33"/>
      <c r="B81" s="53" t="s">
        <v>255</v>
      </c>
      <c r="C81" s="22">
        <v>3000</v>
      </c>
      <c r="D81" s="22">
        <v>3000</v>
      </c>
      <c r="E81" s="22">
        <f t="shared" si="0"/>
        <v>100</v>
      </c>
    </row>
    <row r="82" spans="1:5">
      <c r="A82" s="33"/>
      <c r="B82" s="54" t="s">
        <v>256</v>
      </c>
      <c r="C82" s="22">
        <v>50515</v>
      </c>
      <c r="D82" s="22">
        <v>50515</v>
      </c>
      <c r="E82" s="22">
        <f t="shared" si="0"/>
        <v>100</v>
      </c>
    </row>
    <row r="83" spans="1:5" s="21" customFormat="1">
      <c r="A83" s="12" t="s">
        <v>41</v>
      </c>
      <c r="B83" s="13" t="s">
        <v>234</v>
      </c>
      <c r="C83" s="25">
        <v>27000</v>
      </c>
      <c r="D83" s="25">
        <v>0</v>
      </c>
      <c r="E83" s="25">
        <f t="shared" si="0"/>
        <v>0</v>
      </c>
    </row>
    <row r="84" spans="1:5" s="21" customFormat="1">
      <c r="A84" s="26" t="s">
        <v>43</v>
      </c>
      <c r="B84" s="47" t="s">
        <v>270</v>
      </c>
      <c r="C84" s="55"/>
      <c r="D84" s="55">
        <v>146605</v>
      </c>
      <c r="E84" s="55" t="str">
        <f t="shared" si="0"/>
        <v/>
      </c>
    </row>
    <row r="85" spans="1:5" s="21" customFormat="1">
      <c r="A85" s="15" t="s">
        <v>46</v>
      </c>
      <c r="B85" s="16" t="s">
        <v>136</v>
      </c>
      <c r="C85" s="32">
        <v>0</v>
      </c>
      <c r="D85" s="32">
        <f>'[2]62 '!$E$45</f>
        <v>889407.3894920001</v>
      </c>
      <c r="E85" s="32" t="str">
        <f t="shared" si="0"/>
        <v/>
      </c>
    </row>
    <row r="86" spans="1:5" ht="36.75" customHeight="1">
      <c r="A86" s="170"/>
      <c r="B86" s="170"/>
      <c r="C86" s="170"/>
      <c r="D86" s="170"/>
      <c r="E86" s="170"/>
    </row>
  </sheetData>
  <mergeCells count="3">
    <mergeCell ref="A3:E3"/>
    <mergeCell ref="A2:E2"/>
    <mergeCell ref="A86:E86"/>
  </mergeCells>
  <printOptions horizontalCentered="1"/>
  <pageMargins left="0.45" right="0.47" top="0.75" bottom="0.56999999999999995" header="0" footer="0"/>
  <pageSetup paperSize="9" scale="7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topLeftCell="A37" workbookViewId="0">
      <selection activeCell="B39" sqref="B39:B40"/>
    </sheetView>
  </sheetViews>
  <sheetFormatPr defaultColWidth="9.109375" defaultRowHeight="13.8"/>
  <cols>
    <col min="1" max="1" width="7.44140625" style="1" customWidth="1"/>
    <col min="2" max="2" width="66" style="1" customWidth="1"/>
    <col min="3" max="3" width="11.33203125" style="1" bestFit="1" customWidth="1"/>
    <col min="4" max="4" width="12.6640625" style="1" bestFit="1" customWidth="1"/>
    <col min="5" max="5" width="11.88671875" style="1" bestFit="1" customWidth="1"/>
    <col min="6" max="8" width="12" style="1" customWidth="1"/>
    <col min="9" max="16384" width="9.109375" style="1"/>
  </cols>
  <sheetData>
    <row r="1" spans="1:11">
      <c r="K1" s="4" t="s">
        <v>139</v>
      </c>
    </row>
    <row r="2" spans="1:11">
      <c r="A2" s="175" t="s">
        <v>149</v>
      </c>
      <c r="B2" s="175"/>
      <c r="C2" s="175"/>
      <c r="D2" s="175"/>
      <c r="E2" s="175"/>
      <c r="F2" s="175"/>
      <c r="G2" s="175"/>
      <c r="H2" s="175"/>
      <c r="I2" s="175"/>
      <c r="J2" s="175"/>
      <c r="K2" s="175"/>
    </row>
    <row r="3" spans="1:11">
      <c r="A3" s="176" t="s">
        <v>541</v>
      </c>
      <c r="B3" s="176"/>
      <c r="C3" s="176"/>
      <c r="D3" s="176"/>
      <c r="E3" s="176"/>
      <c r="F3" s="176"/>
      <c r="G3" s="176"/>
      <c r="H3" s="176"/>
      <c r="I3" s="176"/>
      <c r="J3" s="176"/>
      <c r="K3" s="176"/>
    </row>
    <row r="4" spans="1:11">
      <c r="K4" s="2" t="s">
        <v>2</v>
      </c>
    </row>
    <row r="5" spans="1:11">
      <c r="A5" s="171" t="s">
        <v>3</v>
      </c>
      <c r="B5" s="171" t="s">
        <v>4</v>
      </c>
      <c r="C5" s="171" t="s">
        <v>150</v>
      </c>
      <c r="D5" s="171" t="s">
        <v>140</v>
      </c>
      <c r="E5" s="171"/>
      <c r="F5" s="171" t="s">
        <v>151</v>
      </c>
      <c r="G5" s="171" t="s">
        <v>140</v>
      </c>
      <c r="H5" s="171"/>
      <c r="I5" s="171" t="s">
        <v>55</v>
      </c>
      <c r="J5" s="171"/>
      <c r="K5" s="171"/>
    </row>
    <row r="6" spans="1:11" ht="47.25" customHeight="1">
      <c r="A6" s="171"/>
      <c r="B6" s="171"/>
      <c r="C6" s="171"/>
      <c r="D6" s="3" t="s">
        <v>276</v>
      </c>
      <c r="E6" s="3" t="s">
        <v>277</v>
      </c>
      <c r="F6" s="171"/>
      <c r="G6" s="3" t="s">
        <v>276</v>
      </c>
      <c r="H6" s="3" t="s">
        <v>277</v>
      </c>
      <c r="I6" s="3" t="s">
        <v>142</v>
      </c>
      <c r="J6" s="3" t="s">
        <v>276</v>
      </c>
      <c r="K6" s="3" t="s">
        <v>277</v>
      </c>
    </row>
    <row r="7" spans="1:11" ht="15">
      <c r="A7" s="3" t="s">
        <v>10</v>
      </c>
      <c r="B7" s="3" t="s">
        <v>11</v>
      </c>
      <c r="C7" s="3" t="s">
        <v>143</v>
      </c>
      <c r="D7" s="3">
        <v>2</v>
      </c>
      <c r="E7" s="3">
        <v>3</v>
      </c>
      <c r="F7" s="3" t="s">
        <v>144</v>
      </c>
      <c r="G7" s="3">
        <v>5</v>
      </c>
      <c r="H7" s="3">
        <v>6</v>
      </c>
      <c r="I7" s="3" t="s">
        <v>145</v>
      </c>
      <c r="J7" s="3" t="s">
        <v>146</v>
      </c>
      <c r="K7" s="3" t="s">
        <v>147</v>
      </c>
    </row>
    <row r="8" spans="1:11" s="21" customFormat="1">
      <c r="A8" s="10"/>
      <c r="B8" s="11" t="s">
        <v>29</v>
      </c>
      <c r="C8" s="27">
        <f>C9+C28+C84+C86</f>
        <v>5218807</v>
      </c>
      <c r="D8" s="27">
        <f>D9+D28+D84+D86</f>
        <v>2822103</v>
      </c>
      <c r="E8" s="27">
        <f>E9+E28+E84+E86</f>
        <v>2396704</v>
      </c>
      <c r="F8" s="27">
        <f>F9+F28+F84+F85+F86</f>
        <v>6613482.3067879993</v>
      </c>
      <c r="G8" s="27">
        <f>G9+G28+G84+G85+G86</f>
        <v>3594385.1339769997</v>
      </c>
      <c r="H8" s="27">
        <f>H9+H28+H84+H85+H86</f>
        <v>3019097.1728110001</v>
      </c>
      <c r="I8" s="27">
        <f>IF(C8&lt;&gt;0,F8/C8*100,"")</f>
        <v>126.72402537185221</v>
      </c>
      <c r="J8" s="27">
        <f>IF(D8&lt;&gt;0,G8/D8*100,"")</f>
        <v>127.36548361193761</v>
      </c>
      <c r="K8" s="27">
        <f>IF(E8&lt;&gt;0,H8/E8*100,"")</f>
        <v>125.96871256571525</v>
      </c>
    </row>
    <row r="9" spans="1:11" s="21" customFormat="1">
      <c r="A9" s="12" t="s">
        <v>10</v>
      </c>
      <c r="B9" s="13" t="s">
        <v>148</v>
      </c>
      <c r="C9" s="28">
        <f>C10+C20+C24+C25+C26+C27</f>
        <v>4438572</v>
      </c>
      <c r="D9" s="28">
        <f>D10+D20+D24+D25+D26+D27</f>
        <v>2048768</v>
      </c>
      <c r="E9" s="28">
        <f>E10+E20+E24+E25+E26+E27</f>
        <v>2389804</v>
      </c>
      <c r="F9" s="28">
        <f t="shared" ref="F9:G9" si="0">F10+F20+F24+F25+F26+F27</f>
        <v>4358603.5803180002</v>
      </c>
      <c r="G9" s="28">
        <f t="shared" si="0"/>
        <v>1745477.0275620001</v>
      </c>
      <c r="H9" s="28">
        <f>H10+H20+H24+H25+H26+H27</f>
        <v>2613126.5527559998</v>
      </c>
      <c r="I9" s="28">
        <f t="shared" ref="I9:I83" si="1">IF(C9&lt;&gt;0,F9/C9*100,"")</f>
        <v>98.198330010598013</v>
      </c>
      <c r="J9" s="28">
        <f t="shared" ref="J9:J83" si="2">IF(D9&lt;&gt;0,G9/D9*100,"")</f>
        <v>85.196421828240204</v>
      </c>
      <c r="K9" s="28">
        <f t="shared" ref="K9:K83" si="3">IF(E9&lt;&gt;0,H9/E9*100,"")</f>
        <v>109.34480621657674</v>
      </c>
    </row>
    <row r="10" spans="1:11" s="21" customFormat="1">
      <c r="A10" s="12" t="s">
        <v>15</v>
      </c>
      <c r="B10" s="13" t="s">
        <v>31</v>
      </c>
      <c r="C10" s="28">
        <f>C11+C18+C19</f>
        <v>581506</v>
      </c>
      <c r="D10" s="28">
        <f>D11+D18+D19</f>
        <v>368256</v>
      </c>
      <c r="E10" s="28">
        <f>E11+E18+E19</f>
        <v>213250</v>
      </c>
      <c r="F10" s="28">
        <f t="shared" ref="F10:G10" si="4">F11+F18+F19</f>
        <v>754769.87940099998</v>
      </c>
      <c r="G10" s="28">
        <f t="shared" si="4"/>
        <v>352651.63883500011</v>
      </c>
      <c r="H10" s="28">
        <f>H11+H18+H19</f>
        <v>402118.24056599993</v>
      </c>
      <c r="I10" s="28">
        <f t="shared" si="1"/>
        <v>129.79571653620084</v>
      </c>
      <c r="J10" s="28">
        <f t="shared" si="2"/>
        <v>95.762632200154272</v>
      </c>
      <c r="K10" s="28">
        <f t="shared" si="3"/>
        <v>188.56658408722154</v>
      </c>
    </row>
    <row r="11" spans="1:11">
      <c r="A11" s="14">
        <v>1</v>
      </c>
      <c r="B11" s="7" t="s">
        <v>138</v>
      </c>
      <c r="C11" s="19">
        <f>D11+E11</f>
        <v>536006</v>
      </c>
      <c r="D11" s="19">
        <f>236156+20000+66600</f>
        <v>322756</v>
      </c>
      <c r="E11" s="19">
        <f>100250+113000</f>
        <v>213250</v>
      </c>
      <c r="F11" s="19">
        <f>G11+H11</f>
        <v>749709.87940099998</v>
      </c>
      <c r="G11" s="19">
        <f>'[2]62 '!$F$11-G31-G34-G37</f>
        <v>347651.63883500011</v>
      </c>
      <c r="H11" s="19">
        <f>'[2]62 '!$G$11+'[2]62 '!$H$11-H31-H34-H37</f>
        <v>402058.24056599993</v>
      </c>
      <c r="I11" s="19">
        <f t="shared" si="1"/>
        <v>139.8696804515248</v>
      </c>
      <c r="J11" s="19">
        <f t="shared" si="2"/>
        <v>107.71345500470947</v>
      </c>
      <c r="K11" s="19">
        <f t="shared" si="3"/>
        <v>188.53844809660021</v>
      </c>
    </row>
    <row r="12" spans="1:11" s="9" customFormat="1">
      <c r="A12" s="17"/>
      <c r="B12" s="8" t="s">
        <v>123</v>
      </c>
      <c r="C12" s="20"/>
      <c r="D12" s="20"/>
      <c r="E12" s="20"/>
      <c r="F12" s="19">
        <f t="shared" ref="F12:F84" si="5">G12+H12</f>
        <v>0</v>
      </c>
      <c r="G12" s="20"/>
      <c r="H12" s="20"/>
      <c r="I12" s="20" t="str">
        <f t="shared" si="1"/>
        <v/>
      </c>
      <c r="J12" s="20" t="str">
        <f t="shared" si="2"/>
        <v/>
      </c>
      <c r="K12" s="20" t="str">
        <f t="shared" si="3"/>
        <v/>
      </c>
    </row>
    <row r="13" spans="1:11" s="9" customFormat="1">
      <c r="A13" s="17" t="s">
        <v>17</v>
      </c>
      <c r="B13" s="8" t="s">
        <v>124</v>
      </c>
      <c r="C13" s="20">
        <f>D13+E13</f>
        <v>102000</v>
      </c>
      <c r="D13" s="20">
        <v>86000</v>
      </c>
      <c r="E13" s="20">
        <v>16000</v>
      </c>
      <c r="F13" s="19">
        <f t="shared" si="5"/>
        <v>237440.86726699999</v>
      </c>
      <c r="G13" s="20">
        <f>'[2]62 '!$F$14</f>
        <v>119768.323242</v>
      </c>
      <c r="H13" s="20">
        <f>'[2]62 '!$G$14+'[2]62 '!$H$14</f>
        <v>117672.544025</v>
      </c>
      <c r="I13" s="20">
        <f t="shared" si="1"/>
        <v>232.78516398725492</v>
      </c>
      <c r="J13" s="20">
        <f t="shared" si="2"/>
        <v>139.26549214186045</v>
      </c>
      <c r="K13" s="20">
        <f t="shared" si="3"/>
        <v>735.45340015624993</v>
      </c>
    </row>
    <row r="14" spans="1:11" s="9" customFormat="1">
      <c r="A14" s="17" t="s">
        <v>17</v>
      </c>
      <c r="B14" s="8" t="s">
        <v>132</v>
      </c>
      <c r="C14" s="20"/>
      <c r="D14" s="20">
        <v>30000</v>
      </c>
      <c r="E14" s="20">
        <v>0</v>
      </c>
      <c r="F14" s="19">
        <f t="shared" si="5"/>
        <v>22754.750104999999</v>
      </c>
      <c r="G14" s="20">
        <f>'[2]62 '!$F$15</f>
        <v>22754.750104999999</v>
      </c>
      <c r="H14" s="20">
        <f>'[2]62 '!$G$15+'[2]62 '!$H$15</f>
        <v>0</v>
      </c>
      <c r="I14" s="20" t="str">
        <f t="shared" si="1"/>
        <v/>
      </c>
      <c r="J14" s="20">
        <f t="shared" si="2"/>
        <v>75.849167016666669</v>
      </c>
      <c r="K14" s="20" t="str">
        <f t="shared" si="3"/>
        <v/>
      </c>
    </row>
    <row r="15" spans="1:11" s="9" customFormat="1">
      <c r="A15" s="17"/>
      <c r="B15" s="8" t="s">
        <v>126</v>
      </c>
      <c r="C15" s="20"/>
      <c r="D15" s="20"/>
      <c r="E15" s="20"/>
      <c r="F15" s="19">
        <f t="shared" si="5"/>
        <v>0</v>
      </c>
      <c r="G15" s="20"/>
      <c r="H15" s="20"/>
      <c r="I15" s="20" t="str">
        <f t="shared" si="1"/>
        <v/>
      </c>
      <c r="J15" s="20" t="str">
        <f t="shared" si="2"/>
        <v/>
      </c>
      <c r="K15" s="20" t="str">
        <f t="shared" si="3"/>
        <v/>
      </c>
    </row>
    <row r="16" spans="1:11" s="9" customFormat="1">
      <c r="A16" s="17" t="s">
        <v>17</v>
      </c>
      <c r="B16" s="8" t="s">
        <v>127</v>
      </c>
      <c r="C16" s="20">
        <f>D16+E16</f>
        <v>179600</v>
      </c>
      <c r="D16" s="20">
        <v>66600</v>
      </c>
      <c r="E16" s="20">
        <v>113000</v>
      </c>
      <c r="F16" s="19">
        <f t="shared" si="5"/>
        <v>0</v>
      </c>
      <c r="G16" s="20"/>
      <c r="H16" s="20"/>
      <c r="I16" s="20">
        <f t="shared" si="1"/>
        <v>0</v>
      </c>
      <c r="J16" s="20">
        <f t="shared" si="2"/>
        <v>0</v>
      </c>
      <c r="K16" s="20">
        <f t="shared" si="3"/>
        <v>0</v>
      </c>
    </row>
    <row r="17" spans="1:11" s="9" customFormat="1">
      <c r="A17" s="17" t="s">
        <v>17</v>
      </c>
      <c r="B17" s="8" t="s">
        <v>128</v>
      </c>
      <c r="C17" s="20">
        <f>D17+E17</f>
        <v>20000</v>
      </c>
      <c r="D17" s="20">
        <v>20000</v>
      </c>
      <c r="E17" s="20">
        <v>0</v>
      </c>
      <c r="F17" s="19">
        <f t="shared" si="5"/>
        <v>0</v>
      </c>
      <c r="G17" s="20"/>
      <c r="H17" s="20"/>
      <c r="I17" s="20">
        <f t="shared" si="1"/>
        <v>0</v>
      </c>
      <c r="J17" s="20">
        <f t="shared" si="2"/>
        <v>0</v>
      </c>
      <c r="K17" s="20" t="str">
        <f t="shared" si="3"/>
        <v/>
      </c>
    </row>
    <row r="18" spans="1:11" ht="41.4">
      <c r="A18" s="14">
        <v>2</v>
      </c>
      <c r="B18" s="7" t="s">
        <v>129</v>
      </c>
      <c r="C18" s="19">
        <f>D18+E18</f>
        <v>500</v>
      </c>
      <c r="D18" s="19">
        <v>500</v>
      </c>
      <c r="E18" s="19">
        <v>0</v>
      </c>
      <c r="F18" s="19">
        <f t="shared" si="5"/>
        <v>5000</v>
      </c>
      <c r="G18" s="19">
        <f>'[2]62 '!$F$25</f>
        <v>5000</v>
      </c>
      <c r="H18" s="19">
        <f>'[2]62 '!$G$25+'[2]62 '!$H$25</f>
        <v>0</v>
      </c>
      <c r="I18" s="19">
        <f t="shared" si="1"/>
        <v>1000</v>
      </c>
      <c r="J18" s="19">
        <f t="shared" si="2"/>
        <v>1000</v>
      </c>
      <c r="K18" s="19" t="str">
        <f t="shared" si="3"/>
        <v/>
      </c>
    </row>
    <row r="19" spans="1:11">
      <c r="A19" s="14">
        <v>3</v>
      </c>
      <c r="B19" s="7" t="s">
        <v>130</v>
      </c>
      <c r="C19" s="19">
        <f>D19+E19</f>
        <v>45000</v>
      </c>
      <c r="D19" s="19">
        <v>45000</v>
      </c>
      <c r="E19" s="19">
        <v>0</v>
      </c>
      <c r="F19" s="19">
        <f t="shared" si="5"/>
        <v>60</v>
      </c>
      <c r="G19" s="19">
        <f>'[2]62 '!$F$26</f>
        <v>0</v>
      </c>
      <c r="H19" s="19">
        <f>'[2]62 '!$G$26+'[2]62 '!$H$26</f>
        <v>60</v>
      </c>
      <c r="I19" s="19">
        <f t="shared" si="1"/>
        <v>0.13333333333333333</v>
      </c>
      <c r="J19" s="19">
        <f t="shared" si="2"/>
        <v>0</v>
      </c>
      <c r="K19" s="19" t="str">
        <f t="shared" si="3"/>
        <v/>
      </c>
    </row>
    <row r="20" spans="1:11" s="21" customFormat="1">
      <c r="A20" s="12" t="s">
        <v>20</v>
      </c>
      <c r="B20" s="13" t="s">
        <v>32</v>
      </c>
      <c r="C20" s="28">
        <f>D20+E20</f>
        <v>3725868</v>
      </c>
      <c r="D20" s="28">
        <v>1607885</v>
      </c>
      <c r="E20" s="28">
        <f>1952361+165622</f>
        <v>2117983</v>
      </c>
      <c r="F20" s="28">
        <f>G20+H20</f>
        <v>3602833.700917</v>
      </c>
      <c r="G20" s="28">
        <f>'[2]62 '!$F$28-G32-G35-G53</f>
        <v>1391825.388727</v>
      </c>
      <c r="H20" s="28">
        <f>'[2]62 '!$G$28+'[2]62 '!$H$28-H32-H35-H53</f>
        <v>2211008.31219</v>
      </c>
      <c r="I20" s="28">
        <f t="shared" si="1"/>
        <v>96.697835267298785</v>
      </c>
      <c r="J20" s="28">
        <f t="shared" si="2"/>
        <v>86.562495994862815</v>
      </c>
      <c r="K20" s="28">
        <f t="shared" si="3"/>
        <v>104.39216519632122</v>
      </c>
    </row>
    <row r="21" spans="1:11" s="9" customFormat="1">
      <c r="A21" s="17"/>
      <c r="B21" s="8" t="s">
        <v>131</v>
      </c>
      <c r="C21" s="20"/>
      <c r="D21" s="20"/>
      <c r="E21" s="20"/>
      <c r="F21" s="19">
        <f t="shared" si="5"/>
        <v>0</v>
      </c>
      <c r="G21" s="20"/>
      <c r="H21" s="20"/>
      <c r="I21" s="20" t="str">
        <f t="shared" si="1"/>
        <v/>
      </c>
      <c r="J21" s="20" t="str">
        <f t="shared" si="2"/>
        <v/>
      </c>
      <c r="K21" s="20" t="str">
        <f t="shared" si="3"/>
        <v/>
      </c>
    </row>
    <row r="22" spans="1:11" s="9" customFormat="1">
      <c r="A22" s="17">
        <v>1</v>
      </c>
      <c r="B22" s="8" t="s">
        <v>124</v>
      </c>
      <c r="C22" s="19">
        <f t="shared" ref="C22:C27" si="6">D22+E22</f>
        <v>1562718</v>
      </c>
      <c r="D22" s="20">
        <v>377297</v>
      </c>
      <c r="E22" s="20">
        <v>1185421</v>
      </c>
      <c r="F22" s="19">
        <f t="shared" si="5"/>
        <v>1546318.312444</v>
      </c>
      <c r="G22" s="20">
        <f>'[2]62 '!$F$31</f>
        <v>300902.54720099998</v>
      </c>
      <c r="H22" s="20">
        <f>'[2]62 '!$G$31+'[2]62 '!$H$31</f>
        <v>1245415.7652430001</v>
      </c>
      <c r="I22" s="20">
        <f t="shared" si="1"/>
        <v>98.950566413390007</v>
      </c>
      <c r="J22" s="20">
        <f t="shared" si="2"/>
        <v>79.752170624468249</v>
      </c>
      <c r="K22" s="20">
        <f t="shared" si="3"/>
        <v>105.06105132632204</v>
      </c>
    </row>
    <row r="23" spans="1:11" s="9" customFormat="1">
      <c r="A23" s="17">
        <v>2</v>
      </c>
      <c r="B23" s="8" t="s">
        <v>132</v>
      </c>
      <c r="C23" s="19">
        <f t="shared" si="6"/>
        <v>10710</v>
      </c>
      <c r="D23" s="20">
        <v>8045</v>
      </c>
      <c r="E23" s="20">
        <v>2665</v>
      </c>
      <c r="F23" s="19">
        <f t="shared" si="5"/>
        <v>17303.594664</v>
      </c>
      <c r="G23" s="20">
        <f>'[2]62 '!$F$32</f>
        <v>15553.386256</v>
      </c>
      <c r="H23" s="20">
        <f>'[2]62 '!$G$32+'[2]62 '!$H$32</f>
        <v>1750.2084080000002</v>
      </c>
      <c r="I23" s="20">
        <f t="shared" si="1"/>
        <v>161.56484280112045</v>
      </c>
      <c r="J23" s="20">
        <f t="shared" si="2"/>
        <v>193.32984780609073</v>
      </c>
      <c r="K23" s="20">
        <f t="shared" si="3"/>
        <v>65.673861463414639</v>
      </c>
    </row>
    <row r="24" spans="1:11" s="21" customFormat="1">
      <c r="A24" s="12" t="s">
        <v>23</v>
      </c>
      <c r="B24" s="13" t="s">
        <v>33</v>
      </c>
      <c r="C24" s="19">
        <f t="shared" si="6"/>
        <v>0</v>
      </c>
      <c r="D24" s="28">
        <v>0</v>
      </c>
      <c r="E24" s="28">
        <v>0</v>
      </c>
      <c r="F24" s="19">
        <f t="shared" si="5"/>
        <v>0</v>
      </c>
      <c r="G24" s="28">
        <v>0</v>
      </c>
      <c r="H24" s="28"/>
      <c r="I24" s="28" t="str">
        <f t="shared" si="1"/>
        <v/>
      </c>
      <c r="J24" s="28" t="str">
        <f t="shared" si="2"/>
        <v/>
      </c>
      <c r="K24" s="28" t="str">
        <f t="shared" si="3"/>
        <v/>
      </c>
    </row>
    <row r="25" spans="1:11" s="21" customFormat="1">
      <c r="A25" s="12" t="s">
        <v>25</v>
      </c>
      <c r="B25" s="13" t="s">
        <v>34</v>
      </c>
      <c r="C25" s="19">
        <f t="shared" si="6"/>
        <v>1000</v>
      </c>
      <c r="D25" s="28">
        <v>1000</v>
      </c>
      <c r="E25" s="28">
        <v>0</v>
      </c>
      <c r="F25" s="28">
        <f t="shared" si="5"/>
        <v>1000</v>
      </c>
      <c r="G25" s="28">
        <f>'[2]62 '!$F$43</f>
        <v>1000</v>
      </c>
      <c r="H25" s="28">
        <v>0</v>
      </c>
      <c r="I25" s="28">
        <f t="shared" si="1"/>
        <v>100</v>
      </c>
      <c r="J25" s="28">
        <f t="shared" si="2"/>
        <v>100</v>
      </c>
      <c r="K25" s="28" t="str">
        <f t="shared" si="3"/>
        <v/>
      </c>
    </row>
    <row r="26" spans="1:11" s="21" customFormat="1">
      <c r="A26" s="12" t="s">
        <v>27</v>
      </c>
      <c r="B26" s="13" t="s">
        <v>35</v>
      </c>
      <c r="C26" s="19">
        <f t="shared" si="6"/>
        <v>106808</v>
      </c>
      <c r="D26" s="28">
        <v>48237</v>
      </c>
      <c r="E26" s="28">
        <v>58571</v>
      </c>
      <c r="F26" s="19">
        <f t="shared" si="5"/>
        <v>0</v>
      </c>
      <c r="G26" s="28">
        <v>0</v>
      </c>
      <c r="H26" s="28">
        <v>0</v>
      </c>
      <c r="I26" s="28">
        <f t="shared" si="1"/>
        <v>0</v>
      </c>
      <c r="J26" s="28">
        <f t="shared" si="2"/>
        <v>0</v>
      </c>
      <c r="K26" s="28">
        <f t="shared" si="3"/>
        <v>0</v>
      </c>
    </row>
    <row r="27" spans="1:11" s="21" customFormat="1">
      <c r="A27" s="12" t="s">
        <v>133</v>
      </c>
      <c r="B27" s="13" t="s">
        <v>36</v>
      </c>
      <c r="C27" s="19">
        <f t="shared" si="6"/>
        <v>23390</v>
      </c>
      <c r="D27" s="28">
        <v>23390</v>
      </c>
      <c r="E27" s="28">
        <v>0</v>
      </c>
      <c r="F27" s="19">
        <f t="shared" si="5"/>
        <v>0</v>
      </c>
      <c r="G27" s="28">
        <v>0</v>
      </c>
      <c r="H27" s="28">
        <v>0</v>
      </c>
      <c r="I27" s="28">
        <f t="shared" si="1"/>
        <v>0</v>
      </c>
      <c r="J27" s="28">
        <f t="shared" si="2"/>
        <v>0</v>
      </c>
      <c r="K27" s="28" t="str">
        <f t="shared" si="3"/>
        <v/>
      </c>
    </row>
    <row r="28" spans="1:11" s="21" customFormat="1">
      <c r="A28" s="12" t="s">
        <v>11</v>
      </c>
      <c r="B28" s="13" t="s">
        <v>134</v>
      </c>
      <c r="C28" s="28">
        <f>C29+C36</f>
        <v>753235</v>
      </c>
      <c r="D28" s="28">
        <f>D29+D36</f>
        <v>753235</v>
      </c>
      <c r="E28" s="28">
        <f t="shared" ref="E28:H28" si="7">E29+E36</f>
        <v>0</v>
      </c>
      <c r="F28" s="28">
        <f t="shared" si="7"/>
        <v>1218866.5150269999</v>
      </c>
      <c r="G28" s="28">
        <f t="shared" si="7"/>
        <v>1029362.7374799999</v>
      </c>
      <c r="H28" s="28">
        <f t="shared" si="7"/>
        <v>189503.77754700001</v>
      </c>
      <c r="I28" s="28">
        <f t="shared" si="1"/>
        <v>161.81756225175408</v>
      </c>
      <c r="J28" s="28">
        <f t="shared" si="2"/>
        <v>136.65890956739929</v>
      </c>
      <c r="K28" s="28" t="str">
        <f t="shared" si="3"/>
        <v/>
      </c>
    </row>
    <row r="29" spans="1:11" s="21" customFormat="1">
      <c r="A29" s="12" t="s">
        <v>15</v>
      </c>
      <c r="B29" s="13" t="s">
        <v>38</v>
      </c>
      <c r="C29" s="28">
        <f>C30+C33</f>
        <v>134857</v>
      </c>
      <c r="D29" s="28">
        <f>D30+D33</f>
        <v>134857</v>
      </c>
      <c r="E29" s="28">
        <f t="shared" ref="E29:H29" si="8">E30+E33</f>
        <v>0</v>
      </c>
      <c r="F29" s="28">
        <f t="shared" si="8"/>
        <v>179856.66457200001</v>
      </c>
      <c r="G29" s="28">
        <f t="shared" si="8"/>
        <v>44410.518524999999</v>
      </c>
      <c r="H29" s="28">
        <f t="shared" si="8"/>
        <v>135446.14604700002</v>
      </c>
      <c r="I29" s="28">
        <f t="shared" si="1"/>
        <v>133.36843068732065</v>
      </c>
      <c r="J29" s="28">
        <f t="shared" si="2"/>
        <v>32.931563452397725</v>
      </c>
      <c r="K29" s="28" t="str">
        <f t="shared" si="3"/>
        <v/>
      </c>
    </row>
    <row r="30" spans="1:11">
      <c r="A30" s="14">
        <v>1</v>
      </c>
      <c r="B30" s="7" t="s">
        <v>232</v>
      </c>
      <c r="C30" s="19">
        <f>C31+C32</f>
        <v>73857</v>
      </c>
      <c r="D30" s="19">
        <f>D31+D32</f>
        <v>73857</v>
      </c>
      <c r="E30" s="19">
        <f t="shared" ref="E30:H30" si="9">E31+E32</f>
        <v>0</v>
      </c>
      <c r="F30" s="19">
        <f t="shared" si="5"/>
        <v>78772.481967</v>
      </c>
      <c r="G30" s="19">
        <f t="shared" si="9"/>
        <v>2917.1426199999996</v>
      </c>
      <c r="H30" s="19">
        <f t="shared" si="9"/>
        <v>75855.339347000001</v>
      </c>
      <c r="I30" s="19">
        <f t="shared" si="1"/>
        <v>106.65540431780332</v>
      </c>
      <c r="J30" s="19">
        <f t="shared" si="2"/>
        <v>3.9497171832053826</v>
      </c>
      <c r="K30" s="19" t="str">
        <f t="shared" si="3"/>
        <v/>
      </c>
    </row>
    <row r="31" spans="1:11" s="9" customFormat="1">
      <c r="A31" s="17"/>
      <c r="B31" s="8" t="s">
        <v>230</v>
      </c>
      <c r="C31" s="20">
        <f t="shared" ref="C31:C32" si="10">D31+E31</f>
        <v>56858</v>
      </c>
      <c r="D31" s="20">
        <f>56858</f>
        <v>56858</v>
      </c>
      <c r="E31" s="20">
        <v>0</v>
      </c>
      <c r="F31" s="20">
        <f t="shared" si="5"/>
        <v>63798.308554000003</v>
      </c>
      <c r="G31" s="20">
        <v>1712.57</v>
      </c>
      <c r="H31" s="20">
        <v>62085.738554000003</v>
      </c>
      <c r="I31" s="20">
        <f t="shared" si="1"/>
        <v>112.20638881775653</v>
      </c>
      <c r="J31" s="20">
        <f t="shared" si="2"/>
        <v>3.0120123817228883</v>
      </c>
      <c r="K31" s="20" t="str">
        <f t="shared" si="3"/>
        <v/>
      </c>
    </row>
    <row r="32" spans="1:11" s="9" customFormat="1">
      <c r="A32" s="17"/>
      <c r="B32" s="8" t="s">
        <v>231</v>
      </c>
      <c r="C32" s="20">
        <f t="shared" si="10"/>
        <v>16999</v>
      </c>
      <c r="D32" s="20">
        <f>16999</f>
        <v>16999</v>
      </c>
      <c r="E32" s="20">
        <v>0</v>
      </c>
      <c r="F32" s="20">
        <f t="shared" si="5"/>
        <v>14974.173413</v>
      </c>
      <c r="G32" s="20">
        <v>1204.5726199999999</v>
      </c>
      <c r="H32" s="20">
        <v>13769.600793</v>
      </c>
      <c r="I32" s="20">
        <f t="shared" si="1"/>
        <v>88.088554697335141</v>
      </c>
      <c r="J32" s="20">
        <f t="shared" si="2"/>
        <v>7.0861381257721039</v>
      </c>
      <c r="K32" s="20" t="str">
        <f t="shared" si="3"/>
        <v/>
      </c>
    </row>
    <row r="33" spans="1:11">
      <c r="A33" s="14">
        <v>2</v>
      </c>
      <c r="B33" s="7" t="s">
        <v>233</v>
      </c>
      <c r="C33" s="19">
        <f>C34+C35</f>
        <v>61000</v>
      </c>
      <c r="D33" s="19">
        <f>D34+D35</f>
        <v>61000</v>
      </c>
      <c r="E33" s="19">
        <f t="shared" ref="E33:H33" si="11">E34+E35</f>
        <v>0</v>
      </c>
      <c r="F33" s="19">
        <f t="shared" si="5"/>
        <v>101084.18260500001</v>
      </c>
      <c r="G33" s="19">
        <f t="shared" si="11"/>
        <v>41493.375905000001</v>
      </c>
      <c r="H33" s="19">
        <f t="shared" si="11"/>
        <v>59590.806700000001</v>
      </c>
      <c r="I33" s="19">
        <f t="shared" si="1"/>
        <v>165.71177476229511</v>
      </c>
      <c r="J33" s="19">
        <f t="shared" si="2"/>
        <v>68.021927713114763</v>
      </c>
      <c r="K33" s="19" t="str">
        <f t="shared" si="3"/>
        <v/>
      </c>
    </row>
    <row r="34" spans="1:11" s="9" customFormat="1">
      <c r="A34" s="17"/>
      <c r="B34" s="8" t="s">
        <v>230</v>
      </c>
      <c r="C34" s="20">
        <f t="shared" ref="C34:C35" si="12">D34+E34</f>
        <v>47000</v>
      </c>
      <c r="D34" s="20">
        <f>47000</f>
        <v>47000</v>
      </c>
      <c r="E34" s="20">
        <v>0</v>
      </c>
      <c r="F34" s="20">
        <f t="shared" si="5"/>
        <v>83292.840588999999</v>
      </c>
      <c r="G34" s="20">
        <v>37238.227589000002</v>
      </c>
      <c r="H34" s="20">
        <v>46054.612999999998</v>
      </c>
      <c r="I34" s="20">
        <f t="shared" si="1"/>
        <v>177.21880976382977</v>
      </c>
      <c r="J34" s="20">
        <f t="shared" si="2"/>
        <v>79.230271465957443</v>
      </c>
      <c r="K34" s="20" t="str">
        <f t="shared" si="3"/>
        <v/>
      </c>
    </row>
    <row r="35" spans="1:11" s="9" customFormat="1">
      <c r="A35" s="17"/>
      <c r="B35" s="8" t="s">
        <v>231</v>
      </c>
      <c r="C35" s="20">
        <f t="shared" si="12"/>
        <v>14000</v>
      </c>
      <c r="D35" s="20">
        <f>14000</f>
        <v>14000</v>
      </c>
      <c r="E35" s="20">
        <v>0</v>
      </c>
      <c r="F35" s="20">
        <f t="shared" si="5"/>
        <v>17791.342015999999</v>
      </c>
      <c r="G35" s="20">
        <v>4255.1483159999998</v>
      </c>
      <c r="H35" s="20">
        <v>13536.1937</v>
      </c>
      <c r="I35" s="20">
        <f t="shared" si="1"/>
        <v>127.08101439999999</v>
      </c>
      <c r="J35" s="20">
        <f t="shared" si="2"/>
        <v>30.393916542857141</v>
      </c>
      <c r="K35" s="20" t="str">
        <f t="shared" si="3"/>
        <v/>
      </c>
    </row>
    <row r="36" spans="1:11" s="21" customFormat="1">
      <c r="A36" s="12" t="s">
        <v>20</v>
      </c>
      <c r="B36" s="13" t="s">
        <v>39</v>
      </c>
      <c r="C36" s="28">
        <f t="shared" ref="C36:H36" si="13">C37+C53</f>
        <v>618378</v>
      </c>
      <c r="D36" s="28">
        <f t="shared" si="13"/>
        <v>618378</v>
      </c>
      <c r="E36" s="28">
        <f t="shared" si="13"/>
        <v>0</v>
      </c>
      <c r="F36" s="28">
        <f t="shared" si="13"/>
        <v>1039009.8504549998</v>
      </c>
      <c r="G36" s="28">
        <f t="shared" si="13"/>
        <v>984952.21895499993</v>
      </c>
      <c r="H36" s="28">
        <f t="shared" si="13"/>
        <v>54057.631499999996</v>
      </c>
      <c r="I36" s="28">
        <f t="shared" si="1"/>
        <v>168.02180065510092</v>
      </c>
      <c r="J36" s="28">
        <f t="shared" si="2"/>
        <v>159.27995804427064</v>
      </c>
      <c r="K36" s="28" t="str">
        <f t="shared" si="3"/>
        <v/>
      </c>
    </row>
    <row r="37" spans="1:11">
      <c r="A37" s="12">
        <v>1</v>
      </c>
      <c r="B37" s="13" t="s">
        <v>230</v>
      </c>
      <c r="C37" s="28">
        <f>C38+C48</f>
        <v>611721</v>
      </c>
      <c r="D37" s="28">
        <f>D38+D48</f>
        <v>611721</v>
      </c>
      <c r="E37" s="28">
        <f>E38+E48</f>
        <v>0</v>
      </c>
      <c r="F37" s="19">
        <f t="shared" si="5"/>
        <v>734022.87749199988</v>
      </c>
      <c r="G37" s="28">
        <f>G38+G48</f>
        <v>734022.87749199988</v>
      </c>
      <c r="H37" s="28">
        <f>H38+H48</f>
        <v>0</v>
      </c>
      <c r="I37" s="28">
        <f t="shared" si="1"/>
        <v>119.99308140345025</v>
      </c>
      <c r="J37" s="28">
        <f t="shared" si="2"/>
        <v>119.99308140345025</v>
      </c>
      <c r="K37" s="28" t="str">
        <f t="shared" si="3"/>
        <v/>
      </c>
    </row>
    <row r="38" spans="1:11" s="21" customFormat="1">
      <c r="A38" s="12" t="s">
        <v>192</v>
      </c>
      <c r="B38" s="13" t="s">
        <v>263</v>
      </c>
      <c r="C38" s="28">
        <f>D38+E38</f>
        <v>611721</v>
      </c>
      <c r="D38" s="28">
        <v>611721</v>
      </c>
      <c r="E38" s="28">
        <v>0</v>
      </c>
      <c r="F38" s="28">
        <f>SUM(F39:F47)</f>
        <v>729405.58999199991</v>
      </c>
      <c r="G38" s="28">
        <v>729405.58999199991</v>
      </c>
      <c r="H38" s="28">
        <f>SUM(H39:H47)</f>
        <v>0</v>
      </c>
      <c r="I38" s="28">
        <f t="shared" si="1"/>
        <v>119.23827856032405</v>
      </c>
      <c r="J38" s="28">
        <f t="shared" si="2"/>
        <v>119.23827856032405</v>
      </c>
      <c r="K38" s="28" t="str">
        <f t="shared" si="3"/>
        <v/>
      </c>
    </row>
    <row r="39" spans="1:11">
      <c r="A39" s="12"/>
      <c r="B39" s="35" t="s">
        <v>284</v>
      </c>
      <c r="C39" s="19">
        <f>D39+E39</f>
        <v>186475</v>
      </c>
      <c r="D39" s="19">
        <v>186475</v>
      </c>
      <c r="E39" s="19"/>
      <c r="F39" s="19">
        <f>G39+H39</f>
        <v>244837.86605499999</v>
      </c>
      <c r="G39" s="19">
        <v>244837.86605499999</v>
      </c>
      <c r="H39" s="19"/>
      <c r="I39" s="28">
        <f t="shared" ref="I39:I52" si="14">IF(C39&lt;&gt;0,F39/C39*100,"")</f>
        <v>131.29795739643384</v>
      </c>
      <c r="J39" s="28">
        <f t="shared" ref="J39:J52" si="15">IF(D39&lt;&gt;0,G39/D39*100,"")</f>
        <v>131.29795739643384</v>
      </c>
      <c r="K39" s="28" t="str">
        <f t="shared" ref="K39:K52" si="16">IF(E39&lt;&gt;0,H39/E39*100,"")</f>
        <v/>
      </c>
    </row>
    <row r="40" spans="1:11">
      <c r="A40" s="12"/>
      <c r="B40" s="35" t="s">
        <v>289</v>
      </c>
      <c r="C40" s="19">
        <f t="shared" ref="C40:C47" si="17">D40+E40</f>
        <v>3247</v>
      </c>
      <c r="D40" s="19">
        <v>3247</v>
      </c>
      <c r="E40" s="19"/>
      <c r="F40" s="19">
        <f t="shared" ref="F40:F47" si="18">G40+H40</f>
        <v>2532.8989999999999</v>
      </c>
      <c r="G40" s="19">
        <v>2532.8989999999999</v>
      </c>
      <c r="H40" s="19"/>
      <c r="I40" s="28">
        <f t="shared" si="14"/>
        <v>78.007360640591315</v>
      </c>
      <c r="J40" s="28">
        <f t="shared" si="15"/>
        <v>78.007360640591315</v>
      </c>
      <c r="K40" s="28" t="str">
        <f t="shared" si="16"/>
        <v/>
      </c>
    </row>
    <row r="41" spans="1:11">
      <c r="A41" s="12"/>
      <c r="B41" s="35" t="s">
        <v>290</v>
      </c>
      <c r="C41" s="19">
        <f t="shared" si="17"/>
        <v>30765</v>
      </c>
      <c r="D41" s="19">
        <v>30765</v>
      </c>
      <c r="E41" s="19"/>
      <c r="F41" s="19">
        <f t="shared" si="18"/>
        <v>30712.89</v>
      </c>
      <c r="G41" s="19">
        <v>30712.89</v>
      </c>
      <c r="H41" s="19"/>
      <c r="I41" s="28">
        <f t="shared" si="14"/>
        <v>99.830619210141393</v>
      </c>
      <c r="J41" s="28">
        <f t="shared" si="15"/>
        <v>99.830619210141393</v>
      </c>
      <c r="K41" s="28" t="str">
        <f t="shared" si="16"/>
        <v/>
      </c>
    </row>
    <row r="42" spans="1:11">
      <c r="A42" s="12"/>
      <c r="B42" s="35" t="s">
        <v>285</v>
      </c>
      <c r="C42" s="19">
        <f t="shared" si="17"/>
        <v>158</v>
      </c>
      <c r="D42" s="19">
        <v>158</v>
      </c>
      <c r="E42" s="19"/>
      <c r="F42" s="19">
        <f t="shared" si="18"/>
        <v>10100.90238</v>
      </c>
      <c r="G42" s="19">
        <v>10100.90238</v>
      </c>
      <c r="H42" s="19"/>
      <c r="I42" s="28">
        <f t="shared" si="14"/>
        <v>6392.9761898734178</v>
      </c>
      <c r="J42" s="28">
        <f t="shared" si="15"/>
        <v>6392.9761898734178</v>
      </c>
      <c r="K42" s="28" t="str">
        <f t="shared" si="16"/>
        <v/>
      </c>
    </row>
    <row r="43" spans="1:11" ht="27.6">
      <c r="A43" s="12"/>
      <c r="B43" s="35" t="s">
        <v>286</v>
      </c>
      <c r="C43" s="19">
        <f t="shared" si="17"/>
        <v>25025</v>
      </c>
      <c r="D43" s="19">
        <v>25025</v>
      </c>
      <c r="E43" s="19"/>
      <c r="F43" s="19">
        <f t="shared" si="18"/>
        <v>25025</v>
      </c>
      <c r="G43" s="19">
        <v>25025</v>
      </c>
      <c r="H43" s="19"/>
      <c r="I43" s="28">
        <f t="shared" si="14"/>
        <v>100</v>
      </c>
      <c r="J43" s="28">
        <f t="shared" si="15"/>
        <v>100</v>
      </c>
      <c r="K43" s="28" t="str">
        <f t="shared" si="16"/>
        <v/>
      </c>
    </row>
    <row r="44" spans="1:11">
      <c r="A44" s="12"/>
      <c r="B44" s="35" t="s">
        <v>287</v>
      </c>
      <c r="C44" s="19">
        <f t="shared" si="17"/>
        <v>15000</v>
      </c>
      <c r="D44" s="19">
        <v>15000</v>
      </c>
      <c r="E44" s="19"/>
      <c r="F44" s="19">
        <f t="shared" si="18"/>
        <v>14758.1075</v>
      </c>
      <c r="G44" s="19">
        <v>14758.1075</v>
      </c>
      <c r="H44" s="19"/>
      <c r="I44" s="28">
        <f t="shared" si="14"/>
        <v>98.387383333333332</v>
      </c>
      <c r="J44" s="28">
        <f t="shared" si="15"/>
        <v>98.387383333333332</v>
      </c>
      <c r="K44" s="28" t="str">
        <f t="shared" si="16"/>
        <v/>
      </c>
    </row>
    <row r="45" spans="1:11" ht="27.6">
      <c r="A45" s="12"/>
      <c r="B45" s="35" t="s">
        <v>288</v>
      </c>
      <c r="C45" s="19">
        <f t="shared" si="17"/>
        <v>180000</v>
      </c>
      <c r="D45" s="19">
        <v>180000</v>
      </c>
      <c r="E45" s="19"/>
      <c r="F45" s="19">
        <f t="shared" si="18"/>
        <v>200375.91</v>
      </c>
      <c r="G45" s="19">
        <v>200375.91</v>
      </c>
      <c r="H45" s="19"/>
      <c r="I45" s="28">
        <f t="shared" si="14"/>
        <v>111.31995000000001</v>
      </c>
      <c r="J45" s="28">
        <f t="shared" si="15"/>
        <v>111.31995000000001</v>
      </c>
      <c r="K45" s="28" t="str">
        <f t="shared" si="16"/>
        <v/>
      </c>
    </row>
    <row r="46" spans="1:11">
      <c r="A46" s="12"/>
      <c r="B46" s="35" t="s">
        <v>292</v>
      </c>
      <c r="C46" s="19">
        <f t="shared" si="17"/>
        <v>14000</v>
      </c>
      <c r="D46" s="19">
        <v>14000</v>
      </c>
      <c r="E46" s="19"/>
      <c r="F46" s="19">
        <f t="shared" si="18"/>
        <v>15871.142884999999</v>
      </c>
      <c r="G46" s="19">
        <v>15871.142884999999</v>
      </c>
      <c r="H46" s="19"/>
      <c r="I46" s="28">
        <f t="shared" si="14"/>
        <v>113.36530632142856</v>
      </c>
      <c r="J46" s="28">
        <f t="shared" si="15"/>
        <v>113.36530632142856</v>
      </c>
      <c r="K46" s="28" t="str">
        <f t="shared" si="16"/>
        <v/>
      </c>
    </row>
    <row r="47" spans="1:11" ht="27.6">
      <c r="A47" s="12"/>
      <c r="B47" s="35" t="s">
        <v>295</v>
      </c>
      <c r="C47" s="19">
        <f t="shared" si="17"/>
        <v>157051</v>
      </c>
      <c r="D47" s="19">
        <v>157051</v>
      </c>
      <c r="E47" s="19"/>
      <c r="F47" s="19">
        <f t="shared" si="18"/>
        <v>185190.872172</v>
      </c>
      <c r="G47" s="19">
        <v>185190.872172</v>
      </c>
      <c r="H47" s="19"/>
      <c r="I47" s="28">
        <f t="shared" si="14"/>
        <v>117.91766507185564</v>
      </c>
      <c r="J47" s="28">
        <f t="shared" si="15"/>
        <v>117.91766507185564</v>
      </c>
      <c r="K47" s="28" t="str">
        <f t="shared" si="16"/>
        <v/>
      </c>
    </row>
    <row r="48" spans="1:11">
      <c r="A48" s="12" t="s">
        <v>193</v>
      </c>
      <c r="B48" s="13" t="s">
        <v>262</v>
      </c>
      <c r="C48" s="28">
        <f t="shared" ref="C48:H48" si="19">SUM(C49:C52)</f>
        <v>0</v>
      </c>
      <c r="D48" s="28">
        <f t="shared" si="19"/>
        <v>0</v>
      </c>
      <c r="E48" s="28">
        <f t="shared" si="19"/>
        <v>0</v>
      </c>
      <c r="F48" s="28">
        <f t="shared" si="19"/>
        <v>0</v>
      </c>
      <c r="G48" s="28">
        <f t="shared" si="19"/>
        <v>4617.2875000000004</v>
      </c>
      <c r="H48" s="28">
        <f t="shared" si="19"/>
        <v>0</v>
      </c>
      <c r="I48" s="28" t="str">
        <f t="shared" si="14"/>
        <v/>
      </c>
      <c r="J48" s="28" t="str">
        <f t="shared" si="15"/>
        <v/>
      </c>
      <c r="K48" s="28" t="str">
        <f t="shared" si="16"/>
        <v/>
      </c>
    </row>
    <row r="49" spans="1:11" ht="21.75" customHeight="1">
      <c r="A49" s="12"/>
      <c r="B49" s="35" t="s">
        <v>291</v>
      </c>
      <c r="C49" s="19">
        <v>0</v>
      </c>
      <c r="D49" s="19"/>
      <c r="E49" s="19"/>
      <c r="F49" s="19"/>
      <c r="G49" s="19">
        <v>137</v>
      </c>
      <c r="H49" s="19"/>
      <c r="I49" s="28" t="str">
        <f t="shared" si="14"/>
        <v/>
      </c>
      <c r="J49" s="28" t="str">
        <f t="shared" si="15"/>
        <v/>
      </c>
      <c r="K49" s="28" t="str">
        <f t="shared" si="16"/>
        <v/>
      </c>
    </row>
    <row r="50" spans="1:11">
      <c r="A50" s="12"/>
      <c r="B50" s="35" t="s">
        <v>293</v>
      </c>
      <c r="C50" s="19">
        <v>0</v>
      </c>
      <c r="D50" s="19"/>
      <c r="E50" s="19"/>
      <c r="F50" s="19"/>
      <c r="G50" s="19">
        <v>786.89</v>
      </c>
      <c r="H50" s="19"/>
      <c r="I50" s="28" t="str">
        <f t="shared" si="14"/>
        <v/>
      </c>
      <c r="J50" s="28" t="str">
        <f t="shared" si="15"/>
        <v/>
      </c>
      <c r="K50" s="28" t="str">
        <f t="shared" si="16"/>
        <v/>
      </c>
    </row>
    <row r="51" spans="1:11">
      <c r="A51" s="12"/>
      <c r="B51" s="35" t="s">
        <v>294</v>
      </c>
      <c r="C51" s="19">
        <v>0</v>
      </c>
      <c r="D51" s="19"/>
      <c r="E51" s="19"/>
      <c r="F51" s="19"/>
      <c r="G51" s="19">
        <v>348.41399999999999</v>
      </c>
      <c r="H51" s="19"/>
      <c r="I51" s="28" t="str">
        <f t="shared" si="14"/>
        <v/>
      </c>
      <c r="J51" s="28" t="str">
        <f t="shared" si="15"/>
        <v/>
      </c>
      <c r="K51" s="28" t="str">
        <f t="shared" si="16"/>
        <v/>
      </c>
    </row>
    <row r="52" spans="1:11">
      <c r="A52" s="12"/>
      <c r="B52" s="35" t="s">
        <v>296</v>
      </c>
      <c r="C52" s="19">
        <v>0</v>
      </c>
      <c r="D52" s="28"/>
      <c r="E52" s="19"/>
      <c r="F52" s="19"/>
      <c r="G52" s="19">
        <v>3344.9834999999998</v>
      </c>
      <c r="H52" s="19"/>
      <c r="I52" s="28" t="str">
        <f t="shared" si="14"/>
        <v/>
      </c>
      <c r="J52" s="28" t="str">
        <f t="shared" si="15"/>
        <v/>
      </c>
      <c r="K52" s="28" t="str">
        <f t="shared" si="16"/>
        <v/>
      </c>
    </row>
    <row r="53" spans="1:11" s="21" customFormat="1">
      <c r="A53" s="38">
        <v>2</v>
      </c>
      <c r="B53" s="39" t="s">
        <v>231</v>
      </c>
      <c r="C53" s="56">
        <f>C54+C59</f>
        <v>6657</v>
      </c>
      <c r="D53" s="56">
        <f>D54+D59</f>
        <v>6657</v>
      </c>
      <c r="E53" s="56">
        <f t="shared" ref="E53:H53" si="20">E54+E59</f>
        <v>0</v>
      </c>
      <c r="F53" s="56">
        <f t="shared" si="20"/>
        <v>304986.97296299995</v>
      </c>
      <c r="G53" s="56">
        <f>G54+G59</f>
        <v>250929.34146300002</v>
      </c>
      <c r="H53" s="56">
        <f t="shared" si="20"/>
        <v>54057.631499999996</v>
      </c>
      <c r="I53" s="56">
        <f t="shared" si="1"/>
        <v>4581.4476936007204</v>
      </c>
      <c r="J53" s="56">
        <f t="shared" si="2"/>
        <v>3769.4057602974317</v>
      </c>
      <c r="K53" s="56" t="str">
        <f t="shared" si="3"/>
        <v/>
      </c>
    </row>
    <row r="54" spans="1:11">
      <c r="A54" s="38" t="s">
        <v>192</v>
      </c>
      <c r="B54" s="39" t="s">
        <v>261</v>
      </c>
      <c r="C54" s="56">
        <f>SUM(C55:C58)</f>
        <v>6657</v>
      </c>
      <c r="D54" s="56">
        <f>SUM(D55:D58)</f>
        <v>6657</v>
      </c>
      <c r="E54" s="56">
        <f t="shared" ref="E54:H54" si="21">SUM(E55:E58)</f>
        <v>0</v>
      </c>
      <c r="F54" s="56">
        <f t="shared" si="21"/>
        <v>4719.1049999999996</v>
      </c>
      <c r="G54" s="56">
        <f>SUM(G55:G58)</f>
        <v>4719.1049999999996</v>
      </c>
      <c r="H54" s="56">
        <f t="shared" si="21"/>
        <v>0</v>
      </c>
      <c r="I54" s="56">
        <f t="shared" si="1"/>
        <v>70.889364578639018</v>
      </c>
      <c r="J54" s="56">
        <f t="shared" si="2"/>
        <v>70.889364578639018</v>
      </c>
      <c r="K54" s="56" t="str">
        <f t="shared" si="3"/>
        <v/>
      </c>
    </row>
    <row r="55" spans="1:11" ht="41.4">
      <c r="A55" s="14"/>
      <c r="B55" s="7" t="s">
        <v>257</v>
      </c>
      <c r="C55" s="19">
        <f t="shared" ref="C55:C58" si="22">D55+E55</f>
        <v>4400</v>
      </c>
      <c r="D55" s="19">
        <v>4400</v>
      </c>
      <c r="E55" s="19"/>
      <c r="F55" s="19">
        <f t="shared" si="5"/>
        <v>4400</v>
      </c>
      <c r="G55" s="19">
        <v>4400</v>
      </c>
      <c r="H55" s="19">
        <v>0</v>
      </c>
      <c r="I55" s="19">
        <f t="shared" si="1"/>
        <v>100</v>
      </c>
      <c r="J55" s="19">
        <f t="shared" si="2"/>
        <v>100</v>
      </c>
      <c r="K55" s="19" t="str">
        <f t="shared" si="3"/>
        <v/>
      </c>
    </row>
    <row r="56" spans="1:11" ht="41.4">
      <c r="A56" s="14"/>
      <c r="B56" s="7" t="s">
        <v>258</v>
      </c>
      <c r="C56" s="19">
        <f t="shared" si="22"/>
        <v>1850</v>
      </c>
      <c r="D56" s="19">
        <v>1850</v>
      </c>
      <c r="E56" s="19"/>
      <c r="F56" s="19">
        <f t="shared" si="5"/>
        <v>0</v>
      </c>
      <c r="G56" s="19">
        <v>0</v>
      </c>
      <c r="H56" s="19">
        <v>0</v>
      </c>
      <c r="I56" s="19">
        <f t="shared" si="1"/>
        <v>0</v>
      </c>
      <c r="J56" s="19">
        <f t="shared" si="2"/>
        <v>0</v>
      </c>
      <c r="K56" s="19" t="str">
        <f t="shared" si="3"/>
        <v/>
      </c>
    </row>
    <row r="57" spans="1:11">
      <c r="A57" s="14"/>
      <c r="B57" s="7" t="s">
        <v>259</v>
      </c>
      <c r="C57" s="19">
        <f t="shared" si="22"/>
        <v>134</v>
      </c>
      <c r="D57" s="19">
        <v>134</v>
      </c>
      <c r="E57" s="19"/>
      <c r="F57" s="19">
        <f t="shared" si="5"/>
        <v>133.893</v>
      </c>
      <c r="G57" s="19">
        <v>133.893</v>
      </c>
      <c r="H57" s="19">
        <v>0</v>
      </c>
      <c r="I57" s="19">
        <f t="shared" si="1"/>
        <v>99.920149253731338</v>
      </c>
      <c r="J57" s="19">
        <f t="shared" si="2"/>
        <v>99.920149253731338</v>
      </c>
      <c r="K57" s="19" t="str">
        <f t="shared" si="3"/>
        <v/>
      </c>
    </row>
    <row r="58" spans="1:11">
      <c r="A58" s="14"/>
      <c r="B58" s="7" t="s">
        <v>260</v>
      </c>
      <c r="C58" s="19">
        <f t="shared" si="22"/>
        <v>273</v>
      </c>
      <c r="D58" s="19">
        <v>273</v>
      </c>
      <c r="E58" s="19"/>
      <c r="F58" s="19">
        <f t="shared" si="5"/>
        <v>185.21199999999999</v>
      </c>
      <c r="G58" s="19">
        <v>185.21199999999999</v>
      </c>
      <c r="H58" s="19">
        <v>0</v>
      </c>
      <c r="I58" s="19">
        <f t="shared" si="1"/>
        <v>67.843223443223451</v>
      </c>
      <c r="J58" s="19">
        <f t="shared" si="2"/>
        <v>67.843223443223451</v>
      </c>
      <c r="K58" s="19" t="str">
        <f t="shared" si="3"/>
        <v/>
      </c>
    </row>
    <row r="59" spans="1:11" s="21" customFormat="1">
      <c r="A59" s="12" t="s">
        <v>193</v>
      </c>
      <c r="B59" s="13" t="s">
        <v>262</v>
      </c>
      <c r="C59" s="28">
        <f>SUM(C60:C83)</f>
        <v>0</v>
      </c>
      <c r="D59" s="28">
        <f>SUM(D60:D83)</f>
        <v>0</v>
      </c>
      <c r="E59" s="28">
        <f t="shared" ref="E59:G59" si="23">SUM(E60:E83)</f>
        <v>0</v>
      </c>
      <c r="F59" s="28">
        <f>SUM(F60:F83)</f>
        <v>300267.86796299997</v>
      </c>
      <c r="G59" s="28">
        <f t="shared" si="23"/>
        <v>246210.23646300001</v>
      </c>
      <c r="H59" s="28">
        <f>SUM(H60:H83)</f>
        <v>54057.631499999996</v>
      </c>
      <c r="I59" s="28" t="str">
        <f t="shared" si="1"/>
        <v/>
      </c>
      <c r="J59" s="28" t="str">
        <f t="shared" si="2"/>
        <v/>
      </c>
      <c r="K59" s="28" t="str">
        <f t="shared" si="3"/>
        <v/>
      </c>
    </row>
    <row r="60" spans="1:11" ht="27.6">
      <c r="A60" s="33"/>
      <c r="B60" s="34" t="s">
        <v>235</v>
      </c>
      <c r="C60" s="19">
        <f t="shared" ref="C60:C84" si="24">D60+E60</f>
        <v>0</v>
      </c>
      <c r="D60" s="19"/>
      <c r="E60" s="19"/>
      <c r="F60" s="19">
        <f>G60+H60</f>
        <v>653.45159200000001</v>
      </c>
      <c r="G60" s="19">
        <v>471.93659200000002</v>
      </c>
      <c r="H60" s="19">
        <v>181.51499999999999</v>
      </c>
      <c r="I60" s="19" t="str">
        <f t="shared" si="1"/>
        <v/>
      </c>
      <c r="J60" s="19" t="str">
        <f t="shared" si="2"/>
        <v/>
      </c>
      <c r="K60" s="19" t="str">
        <f t="shared" si="3"/>
        <v/>
      </c>
    </row>
    <row r="61" spans="1:11" ht="27.6">
      <c r="A61" s="33"/>
      <c r="B61" s="34" t="s">
        <v>236</v>
      </c>
      <c r="C61" s="19">
        <f t="shared" si="24"/>
        <v>0</v>
      </c>
      <c r="D61" s="19"/>
      <c r="E61" s="19"/>
      <c r="F61" s="19">
        <f t="shared" si="5"/>
        <v>24927</v>
      </c>
      <c r="G61" s="19">
        <v>24927</v>
      </c>
      <c r="H61" s="19">
        <v>0</v>
      </c>
      <c r="I61" s="19" t="str">
        <f t="shared" si="1"/>
        <v/>
      </c>
      <c r="J61" s="19" t="str">
        <f t="shared" si="2"/>
        <v/>
      </c>
      <c r="K61" s="19" t="str">
        <f t="shared" si="3"/>
        <v/>
      </c>
    </row>
    <row r="62" spans="1:11">
      <c r="A62" s="33"/>
      <c r="B62" s="34" t="s">
        <v>237</v>
      </c>
      <c r="C62" s="19">
        <f t="shared" si="24"/>
        <v>0</v>
      </c>
      <c r="D62" s="19"/>
      <c r="E62" s="19"/>
      <c r="F62" s="19">
        <f t="shared" si="5"/>
        <v>8755.2821999999996</v>
      </c>
      <c r="G62" s="19">
        <v>0</v>
      </c>
      <c r="H62" s="19">
        <v>8755.2821999999996</v>
      </c>
      <c r="I62" s="19" t="str">
        <f t="shared" si="1"/>
        <v/>
      </c>
      <c r="J62" s="19" t="str">
        <f t="shared" si="2"/>
        <v/>
      </c>
      <c r="K62" s="19" t="str">
        <f t="shared" si="3"/>
        <v/>
      </c>
    </row>
    <row r="63" spans="1:11" ht="27.6">
      <c r="A63" s="33"/>
      <c r="B63" s="34" t="s">
        <v>238</v>
      </c>
      <c r="C63" s="19">
        <f t="shared" si="24"/>
        <v>0</v>
      </c>
      <c r="D63" s="19"/>
      <c r="E63" s="19"/>
      <c r="F63" s="19">
        <f t="shared" si="5"/>
        <v>9590.9750000000004</v>
      </c>
      <c r="G63" s="19">
        <v>3617.7710000000002</v>
      </c>
      <c r="H63" s="19">
        <v>5973.2039999999997</v>
      </c>
      <c r="I63" s="19" t="str">
        <f t="shared" si="1"/>
        <v/>
      </c>
      <c r="J63" s="19" t="str">
        <f t="shared" si="2"/>
        <v/>
      </c>
      <c r="K63" s="19" t="str">
        <f t="shared" si="3"/>
        <v/>
      </c>
    </row>
    <row r="64" spans="1:11" ht="27.6">
      <c r="A64" s="33"/>
      <c r="B64" s="49" t="s">
        <v>239</v>
      </c>
      <c r="C64" s="19">
        <f t="shared" si="24"/>
        <v>0</v>
      </c>
      <c r="D64" s="19"/>
      <c r="E64" s="19"/>
      <c r="F64" s="19">
        <f t="shared" si="5"/>
        <v>17100</v>
      </c>
      <c r="G64" s="19">
        <v>17100</v>
      </c>
      <c r="H64" s="19">
        <v>0</v>
      </c>
      <c r="I64" s="19" t="str">
        <f t="shared" si="1"/>
        <v/>
      </c>
      <c r="J64" s="19" t="str">
        <f t="shared" si="2"/>
        <v/>
      </c>
      <c r="K64" s="19" t="str">
        <f t="shared" si="3"/>
        <v/>
      </c>
    </row>
    <row r="65" spans="1:11" ht="27.6">
      <c r="A65" s="33"/>
      <c r="B65" s="50" t="s">
        <v>240</v>
      </c>
      <c r="C65" s="19">
        <f t="shared" si="24"/>
        <v>0</v>
      </c>
      <c r="D65" s="19"/>
      <c r="E65" s="19"/>
      <c r="F65" s="19">
        <f t="shared" si="5"/>
        <v>3200</v>
      </c>
      <c r="G65" s="19">
        <v>3200</v>
      </c>
      <c r="H65" s="19">
        <v>0</v>
      </c>
      <c r="I65" s="19" t="str">
        <f t="shared" si="1"/>
        <v/>
      </c>
      <c r="J65" s="19" t="str">
        <f t="shared" si="2"/>
        <v/>
      </c>
      <c r="K65" s="19" t="str">
        <f t="shared" si="3"/>
        <v/>
      </c>
    </row>
    <row r="66" spans="1:11" ht="27.6">
      <c r="A66" s="33"/>
      <c r="B66" s="34" t="s">
        <v>241</v>
      </c>
      <c r="C66" s="19">
        <f t="shared" si="24"/>
        <v>0</v>
      </c>
      <c r="D66" s="19"/>
      <c r="E66" s="19"/>
      <c r="F66" s="19">
        <f t="shared" si="5"/>
        <v>1294.32</v>
      </c>
      <c r="G66" s="19">
        <v>1294.32</v>
      </c>
      <c r="H66" s="19">
        <v>0</v>
      </c>
      <c r="I66" s="19" t="str">
        <f t="shared" si="1"/>
        <v/>
      </c>
      <c r="J66" s="19" t="str">
        <f t="shared" si="2"/>
        <v/>
      </c>
      <c r="K66" s="19" t="str">
        <f t="shared" si="3"/>
        <v/>
      </c>
    </row>
    <row r="67" spans="1:11" ht="27.6">
      <c r="A67" s="33"/>
      <c r="B67" s="34" t="s">
        <v>242</v>
      </c>
      <c r="C67" s="19">
        <f t="shared" si="24"/>
        <v>0</v>
      </c>
      <c r="D67" s="19"/>
      <c r="E67" s="19"/>
      <c r="F67" s="19">
        <f t="shared" si="5"/>
        <v>235</v>
      </c>
      <c r="G67" s="19">
        <v>0</v>
      </c>
      <c r="H67" s="19">
        <v>235</v>
      </c>
      <c r="I67" s="19" t="str">
        <f t="shared" si="1"/>
        <v/>
      </c>
      <c r="J67" s="19" t="str">
        <f t="shared" si="2"/>
        <v/>
      </c>
      <c r="K67" s="19" t="str">
        <f t="shared" si="3"/>
        <v/>
      </c>
    </row>
    <row r="68" spans="1:11" ht="35.25" customHeight="1">
      <c r="A68" s="33"/>
      <c r="B68" s="51" t="s">
        <v>243</v>
      </c>
      <c r="C68" s="19">
        <f t="shared" si="24"/>
        <v>0</v>
      </c>
      <c r="D68" s="19"/>
      <c r="E68" s="19"/>
      <c r="F68" s="19">
        <f t="shared" si="5"/>
        <v>8000</v>
      </c>
      <c r="G68" s="19">
        <v>0</v>
      </c>
      <c r="H68" s="19">
        <v>8000</v>
      </c>
      <c r="I68" s="19" t="str">
        <f t="shared" si="1"/>
        <v/>
      </c>
      <c r="J68" s="19" t="str">
        <f t="shared" si="2"/>
        <v/>
      </c>
      <c r="K68" s="19" t="str">
        <f t="shared" si="3"/>
        <v/>
      </c>
    </row>
    <row r="69" spans="1:11" ht="27.6">
      <c r="A69" s="33"/>
      <c r="B69" s="34" t="s">
        <v>244</v>
      </c>
      <c r="C69" s="19">
        <f t="shared" si="24"/>
        <v>0</v>
      </c>
      <c r="D69" s="19"/>
      <c r="E69" s="19"/>
      <c r="F69" s="19">
        <f t="shared" si="5"/>
        <v>5000</v>
      </c>
      <c r="G69" s="19">
        <v>5000</v>
      </c>
      <c r="H69" s="19">
        <v>0</v>
      </c>
      <c r="I69" s="19" t="str">
        <f t="shared" si="1"/>
        <v/>
      </c>
      <c r="J69" s="19" t="str">
        <f t="shared" si="2"/>
        <v/>
      </c>
      <c r="K69" s="19" t="str">
        <f t="shared" si="3"/>
        <v/>
      </c>
    </row>
    <row r="70" spans="1:11">
      <c r="A70" s="33"/>
      <c r="B70" s="34" t="s">
        <v>245</v>
      </c>
      <c r="C70" s="19">
        <f t="shared" si="24"/>
        <v>0</v>
      </c>
      <c r="D70" s="19"/>
      <c r="E70" s="19"/>
      <c r="F70" s="19">
        <f t="shared" si="5"/>
        <v>2541.933</v>
      </c>
      <c r="G70" s="19">
        <v>1189.633</v>
      </c>
      <c r="H70" s="19">
        <v>1352.3</v>
      </c>
      <c r="I70" s="19" t="str">
        <f t="shared" si="1"/>
        <v/>
      </c>
      <c r="J70" s="19" t="str">
        <f t="shared" si="2"/>
        <v/>
      </c>
      <c r="K70" s="19" t="str">
        <f t="shared" si="3"/>
        <v/>
      </c>
    </row>
    <row r="71" spans="1:11">
      <c r="A71" s="33"/>
      <c r="B71" s="34" t="s">
        <v>246</v>
      </c>
      <c r="C71" s="19">
        <f t="shared" si="24"/>
        <v>0</v>
      </c>
      <c r="D71" s="19"/>
      <c r="E71" s="19"/>
      <c r="F71" s="19">
        <f t="shared" si="5"/>
        <v>1057.318137</v>
      </c>
      <c r="G71" s="19">
        <v>1057.318137</v>
      </c>
      <c r="H71" s="19">
        <v>0</v>
      </c>
      <c r="I71" s="19" t="str">
        <f t="shared" si="1"/>
        <v/>
      </c>
      <c r="J71" s="19" t="str">
        <f t="shared" si="2"/>
        <v/>
      </c>
      <c r="K71" s="19" t="str">
        <f t="shared" si="3"/>
        <v/>
      </c>
    </row>
    <row r="72" spans="1:11">
      <c r="A72" s="33"/>
      <c r="B72" s="50" t="s">
        <v>247</v>
      </c>
      <c r="C72" s="19">
        <f t="shared" si="24"/>
        <v>0</v>
      </c>
      <c r="D72" s="19"/>
      <c r="E72" s="19"/>
      <c r="F72" s="19">
        <f t="shared" si="5"/>
        <v>11994.311</v>
      </c>
      <c r="G72" s="19">
        <v>0</v>
      </c>
      <c r="H72" s="19">
        <v>11994.311</v>
      </c>
      <c r="I72" s="19" t="str">
        <f t="shared" si="1"/>
        <v/>
      </c>
      <c r="J72" s="19" t="str">
        <f t="shared" si="2"/>
        <v/>
      </c>
      <c r="K72" s="19" t="str">
        <f t="shared" si="3"/>
        <v/>
      </c>
    </row>
    <row r="73" spans="1:11">
      <c r="A73" s="33"/>
      <c r="B73" s="34" t="s">
        <v>248</v>
      </c>
      <c r="C73" s="19">
        <f t="shared" si="24"/>
        <v>0</v>
      </c>
      <c r="D73" s="19"/>
      <c r="E73" s="19"/>
      <c r="F73" s="19">
        <f t="shared" si="5"/>
        <v>545</v>
      </c>
      <c r="G73" s="19">
        <v>545</v>
      </c>
      <c r="H73" s="19">
        <v>0</v>
      </c>
      <c r="I73" s="19" t="str">
        <f t="shared" si="1"/>
        <v/>
      </c>
      <c r="J73" s="19" t="str">
        <f t="shared" si="2"/>
        <v/>
      </c>
      <c r="K73" s="19" t="str">
        <f t="shared" si="3"/>
        <v/>
      </c>
    </row>
    <row r="74" spans="1:11">
      <c r="A74" s="33"/>
      <c r="B74" s="34" t="s">
        <v>249</v>
      </c>
      <c r="C74" s="19">
        <f t="shared" si="24"/>
        <v>0</v>
      </c>
      <c r="D74" s="19"/>
      <c r="E74" s="19"/>
      <c r="F74" s="19">
        <f t="shared" si="5"/>
        <v>6369.6078129999996</v>
      </c>
      <c r="G74" s="19">
        <v>6315.5885129999997</v>
      </c>
      <c r="H74" s="19">
        <v>54.019300000000001</v>
      </c>
      <c r="I74" s="19" t="str">
        <f t="shared" si="1"/>
        <v/>
      </c>
      <c r="J74" s="19" t="str">
        <f t="shared" si="2"/>
        <v/>
      </c>
      <c r="K74" s="19" t="str">
        <f t="shared" si="3"/>
        <v/>
      </c>
    </row>
    <row r="75" spans="1:11">
      <c r="A75" s="33"/>
      <c r="B75" s="52" t="s">
        <v>273</v>
      </c>
      <c r="C75" s="19">
        <f t="shared" si="24"/>
        <v>0</v>
      </c>
      <c r="D75" s="19"/>
      <c r="E75" s="19"/>
      <c r="F75" s="19">
        <f t="shared" si="5"/>
        <v>66547</v>
      </c>
      <c r="G75" s="19">
        <v>66547</v>
      </c>
      <c r="H75" s="19">
        <v>0</v>
      </c>
      <c r="I75" s="19" t="str">
        <f t="shared" si="1"/>
        <v/>
      </c>
      <c r="J75" s="19" t="str">
        <f t="shared" si="2"/>
        <v/>
      </c>
      <c r="K75" s="19" t="str">
        <f t="shared" si="3"/>
        <v/>
      </c>
    </row>
    <row r="76" spans="1:11">
      <c r="A76" s="33"/>
      <c r="B76" s="51" t="s">
        <v>250</v>
      </c>
      <c r="C76" s="19">
        <f t="shared" si="24"/>
        <v>0</v>
      </c>
      <c r="D76" s="19"/>
      <c r="E76" s="19"/>
      <c r="F76" s="19">
        <f t="shared" si="5"/>
        <v>5583</v>
      </c>
      <c r="G76" s="19">
        <v>0</v>
      </c>
      <c r="H76" s="19">
        <v>5583</v>
      </c>
      <c r="I76" s="19" t="str">
        <f t="shared" si="1"/>
        <v/>
      </c>
      <c r="J76" s="19" t="str">
        <f t="shared" si="2"/>
        <v/>
      </c>
      <c r="K76" s="19" t="str">
        <f t="shared" si="3"/>
        <v/>
      </c>
    </row>
    <row r="77" spans="1:11">
      <c r="A77" s="33"/>
      <c r="B77" s="51" t="s">
        <v>251</v>
      </c>
      <c r="C77" s="19">
        <f t="shared" si="24"/>
        <v>0</v>
      </c>
      <c r="D77" s="19"/>
      <c r="E77" s="19"/>
      <c r="F77" s="19">
        <f t="shared" si="5"/>
        <v>8929</v>
      </c>
      <c r="G77" s="19">
        <v>0</v>
      </c>
      <c r="H77" s="19">
        <v>8929</v>
      </c>
      <c r="I77" s="19" t="str">
        <f t="shared" si="1"/>
        <v/>
      </c>
      <c r="J77" s="19" t="str">
        <f t="shared" si="2"/>
        <v/>
      </c>
      <c r="K77" s="19" t="str">
        <f t="shared" si="3"/>
        <v/>
      </c>
    </row>
    <row r="78" spans="1:11" ht="27.6">
      <c r="A78" s="33"/>
      <c r="B78" s="35" t="s">
        <v>252</v>
      </c>
      <c r="C78" s="19">
        <f t="shared" si="24"/>
        <v>0</v>
      </c>
      <c r="D78" s="19"/>
      <c r="E78" s="19"/>
      <c r="F78" s="19">
        <f t="shared" si="5"/>
        <v>145.77359999999999</v>
      </c>
      <c r="G78" s="19">
        <v>145.77359999999999</v>
      </c>
      <c r="H78" s="19">
        <v>0</v>
      </c>
      <c r="I78" s="19" t="str">
        <f t="shared" si="1"/>
        <v/>
      </c>
      <c r="J78" s="19" t="str">
        <f t="shared" si="2"/>
        <v/>
      </c>
      <c r="K78" s="19" t="str">
        <f t="shared" si="3"/>
        <v/>
      </c>
    </row>
    <row r="79" spans="1:11">
      <c r="A79" s="33"/>
      <c r="B79" s="51" t="s">
        <v>253</v>
      </c>
      <c r="C79" s="19">
        <f t="shared" si="24"/>
        <v>0</v>
      </c>
      <c r="D79" s="19"/>
      <c r="E79" s="19"/>
      <c r="F79" s="19">
        <f t="shared" si="5"/>
        <v>63210</v>
      </c>
      <c r="G79" s="19">
        <v>63210</v>
      </c>
      <c r="H79" s="19">
        <v>0</v>
      </c>
      <c r="I79" s="19" t="str">
        <f t="shared" si="1"/>
        <v/>
      </c>
      <c r="J79" s="19" t="str">
        <f t="shared" si="2"/>
        <v/>
      </c>
      <c r="K79" s="19" t="str">
        <f t="shared" si="3"/>
        <v/>
      </c>
    </row>
    <row r="80" spans="1:11">
      <c r="A80" s="33"/>
      <c r="B80" s="53" t="s">
        <v>272</v>
      </c>
      <c r="C80" s="19">
        <f t="shared" si="24"/>
        <v>0</v>
      </c>
      <c r="D80" s="19"/>
      <c r="E80" s="19"/>
      <c r="F80" s="19">
        <f t="shared" si="5"/>
        <v>956</v>
      </c>
      <c r="G80" s="19">
        <v>956</v>
      </c>
      <c r="H80" s="19">
        <v>0</v>
      </c>
      <c r="I80" s="19" t="str">
        <f t="shared" si="1"/>
        <v/>
      </c>
      <c r="J80" s="19" t="str">
        <f t="shared" si="2"/>
        <v/>
      </c>
      <c r="K80" s="19" t="str">
        <f t="shared" si="3"/>
        <v/>
      </c>
    </row>
    <row r="81" spans="1:11" ht="17.25" customHeight="1">
      <c r="A81" s="33"/>
      <c r="B81" s="35" t="s">
        <v>254</v>
      </c>
      <c r="C81" s="19">
        <f t="shared" si="24"/>
        <v>0</v>
      </c>
      <c r="D81" s="19"/>
      <c r="E81" s="19"/>
      <c r="F81" s="19">
        <f t="shared" si="5"/>
        <v>117.89562100000001</v>
      </c>
      <c r="G81" s="19">
        <v>117.89562100000001</v>
      </c>
      <c r="H81" s="19">
        <v>0</v>
      </c>
      <c r="I81" s="19" t="str">
        <f t="shared" si="1"/>
        <v/>
      </c>
      <c r="J81" s="19" t="str">
        <f t="shared" si="2"/>
        <v/>
      </c>
      <c r="K81" s="19" t="str">
        <f t="shared" si="3"/>
        <v/>
      </c>
    </row>
    <row r="82" spans="1:11" ht="27.6">
      <c r="A82" s="33"/>
      <c r="B82" s="35" t="s">
        <v>255</v>
      </c>
      <c r="C82" s="19">
        <f t="shared" si="24"/>
        <v>0</v>
      </c>
      <c r="D82" s="19"/>
      <c r="E82" s="19"/>
      <c r="F82" s="19">
        <f t="shared" si="5"/>
        <v>3000</v>
      </c>
      <c r="G82" s="19">
        <v>0</v>
      </c>
      <c r="H82" s="19">
        <v>3000</v>
      </c>
      <c r="I82" s="19" t="str">
        <f t="shared" si="1"/>
        <v/>
      </c>
      <c r="J82" s="19" t="str">
        <f t="shared" si="2"/>
        <v/>
      </c>
      <c r="K82" s="19" t="str">
        <f t="shared" si="3"/>
        <v/>
      </c>
    </row>
    <row r="83" spans="1:11">
      <c r="A83" s="33"/>
      <c r="B83" s="54" t="s">
        <v>256</v>
      </c>
      <c r="C83" s="19">
        <f t="shared" si="24"/>
        <v>0</v>
      </c>
      <c r="D83" s="19"/>
      <c r="E83" s="19"/>
      <c r="F83" s="19">
        <f t="shared" si="5"/>
        <v>50515</v>
      </c>
      <c r="G83" s="19">
        <v>50515</v>
      </c>
      <c r="H83" s="19">
        <v>0</v>
      </c>
      <c r="I83" s="19" t="str">
        <f t="shared" si="1"/>
        <v/>
      </c>
      <c r="J83" s="19" t="str">
        <f t="shared" si="2"/>
        <v/>
      </c>
      <c r="K83" s="19" t="str">
        <f t="shared" si="3"/>
        <v/>
      </c>
    </row>
    <row r="84" spans="1:11" s="21" customFormat="1">
      <c r="A84" s="12" t="s">
        <v>41</v>
      </c>
      <c r="B84" s="13" t="s">
        <v>234</v>
      </c>
      <c r="C84" s="28">
        <f t="shared" si="24"/>
        <v>27000</v>
      </c>
      <c r="D84" s="28">
        <v>20100</v>
      </c>
      <c r="E84" s="28">
        <v>6900</v>
      </c>
      <c r="F84" s="19">
        <f t="shared" si="5"/>
        <v>0</v>
      </c>
      <c r="G84" s="28">
        <v>0</v>
      </c>
      <c r="H84" s="28">
        <v>0</v>
      </c>
      <c r="I84" s="28">
        <f t="shared" ref="I84:I86" si="25">IF(C84&lt;&gt;0,F84/C84*100,"")</f>
        <v>0</v>
      </c>
      <c r="J84" s="28">
        <f t="shared" ref="J84:J86" si="26">IF(D84&lt;&gt;0,G84/D84*100,"")</f>
        <v>0</v>
      </c>
      <c r="K84" s="28">
        <f t="shared" ref="K84:K86" si="27">IF(E84&lt;&gt;0,H84/E84*100,"")</f>
        <v>0</v>
      </c>
    </row>
    <row r="85" spans="1:11" s="21" customFormat="1">
      <c r="A85" s="26" t="s">
        <v>43</v>
      </c>
      <c r="B85" s="47" t="s">
        <v>270</v>
      </c>
      <c r="C85" s="48"/>
      <c r="D85" s="48"/>
      <c r="E85" s="48"/>
      <c r="F85" s="28">
        <f>G85+H85</f>
        <v>146604.82195099999</v>
      </c>
      <c r="G85" s="48">
        <f>'[2]62 '!$F$51</f>
        <v>111302.93356799999</v>
      </c>
      <c r="H85" s="48">
        <f>'[2]62 '!$G$51+'[2]62 '!$H$51</f>
        <v>35301.888382999998</v>
      </c>
      <c r="I85" s="48" t="str">
        <f t="shared" si="25"/>
        <v/>
      </c>
      <c r="J85" s="48" t="str">
        <f t="shared" si="26"/>
        <v/>
      </c>
      <c r="K85" s="48" t="str">
        <f t="shared" si="27"/>
        <v/>
      </c>
    </row>
    <row r="86" spans="1:11" s="21" customFormat="1">
      <c r="A86" s="15" t="s">
        <v>46</v>
      </c>
      <c r="B86" s="16" t="s">
        <v>136</v>
      </c>
      <c r="C86" s="29"/>
      <c r="D86" s="29"/>
      <c r="E86" s="29"/>
      <c r="F86" s="28">
        <f t="shared" ref="F86" si="28">G86+H86</f>
        <v>889407.38949199999</v>
      </c>
      <c r="G86" s="29">
        <f>'[2]62 '!$F$45</f>
        <v>708242.43536700006</v>
      </c>
      <c r="H86" s="29">
        <f>'[2]62 '!$G$45+'[2]62 '!$H$45</f>
        <v>181164.95412499999</v>
      </c>
      <c r="I86" s="29" t="str">
        <f t="shared" si="25"/>
        <v/>
      </c>
      <c r="J86" s="29" t="str">
        <f t="shared" si="26"/>
        <v/>
      </c>
      <c r="K86" s="29" t="str">
        <f t="shared" si="27"/>
        <v/>
      </c>
    </row>
    <row r="87" spans="1:11" ht="33.75" customHeight="1">
      <c r="A87" s="170"/>
      <c r="B87" s="170"/>
      <c r="C87" s="170"/>
      <c r="D87" s="170"/>
      <c r="E87" s="170"/>
      <c r="F87" s="170"/>
      <c r="G87" s="170"/>
      <c r="H87" s="170"/>
      <c r="I87" s="170"/>
      <c r="J87" s="170"/>
      <c r="K87" s="170"/>
    </row>
    <row r="88" spans="1:11">
      <c r="A88" s="5"/>
    </row>
    <row r="90" spans="1:11">
      <c r="G90" s="42"/>
    </row>
  </sheetData>
  <mergeCells count="10">
    <mergeCell ref="I5:K5"/>
    <mergeCell ref="A87:K87"/>
    <mergeCell ref="A2:K2"/>
    <mergeCell ref="A3:K3"/>
    <mergeCell ref="A5:A6"/>
    <mergeCell ref="B5:B6"/>
    <mergeCell ref="C5:C6"/>
    <mergeCell ref="D5:E5"/>
    <mergeCell ref="F5:F6"/>
    <mergeCell ref="G5:H5"/>
  </mergeCells>
  <printOptions horizontalCentered="1"/>
  <pageMargins left="0.45" right="0.45" top="0.75" bottom="0.75" header="0" footer="0"/>
  <pageSetup paperSize="9" scale="7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1"/>
  <sheetViews>
    <sheetView workbookViewId="0">
      <selection activeCell="AE10" sqref="AE10"/>
    </sheetView>
  </sheetViews>
  <sheetFormatPr defaultColWidth="9.109375" defaultRowHeight="13.8"/>
  <cols>
    <col min="1" max="1" width="6.6640625" style="1" customWidth="1"/>
    <col min="2" max="2" width="28" style="1" customWidth="1"/>
    <col min="3" max="3" width="11" style="1" customWidth="1"/>
    <col min="4" max="4" width="10.33203125" style="1" bestFit="1" customWidth="1"/>
    <col min="5" max="6" width="9.33203125" style="1" bestFit="1" customWidth="1"/>
    <col min="7" max="8" width="11.6640625" style="1" customWidth="1"/>
    <col min="9" max="13" width="9.33203125" style="1" bestFit="1" customWidth="1"/>
    <col min="14" max="15" width="9.33203125" style="1" customWidth="1"/>
    <col min="16" max="16" width="11.5546875" style="1" customWidth="1"/>
    <col min="17" max="19" width="9.33203125" style="1" bestFit="1" customWidth="1"/>
    <col min="20" max="20" width="12.109375" style="1" customWidth="1"/>
    <col min="21" max="21" width="11.33203125" style="1" customWidth="1"/>
    <col min="22" max="25" width="9.33203125" style="1" bestFit="1" customWidth="1"/>
    <col min="26" max="26" width="9.33203125" style="1" customWidth="1"/>
    <col min="27" max="30" width="9.33203125" style="1" bestFit="1" customWidth="1"/>
    <col min="31" max="16384" width="9.109375" style="1"/>
  </cols>
  <sheetData>
    <row r="1" spans="1:39">
      <c r="AJ1" s="175" t="s">
        <v>158</v>
      </c>
      <c r="AK1" s="175"/>
      <c r="AL1" s="175"/>
      <c r="AM1" s="175"/>
    </row>
    <row r="2" spans="1:39">
      <c r="A2" s="175" t="s">
        <v>219</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row>
    <row r="3" spans="1:39">
      <c r="A3" s="176" t="s">
        <v>541</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row>
    <row r="4" spans="1:39">
      <c r="AK4" s="177" t="s">
        <v>2</v>
      </c>
      <c r="AL4" s="177"/>
      <c r="AM4" s="177"/>
    </row>
    <row r="5" spans="1:39" s="21" customFormat="1" ht="15" customHeight="1">
      <c r="A5" s="171" t="s">
        <v>3</v>
      </c>
      <c r="B5" s="171" t="s">
        <v>159</v>
      </c>
      <c r="C5" s="181" t="s">
        <v>150</v>
      </c>
      <c r="D5" s="182"/>
      <c r="E5" s="182"/>
      <c r="F5" s="182"/>
      <c r="G5" s="182"/>
      <c r="H5" s="182"/>
      <c r="I5" s="182"/>
      <c r="J5" s="182"/>
      <c r="K5" s="182"/>
      <c r="L5" s="182"/>
      <c r="M5" s="182"/>
      <c r="N5" s="182"/>
      <c r="O5" s="183"/>
      <c r="P5" s="171" t="s">
        <v>151</v>
      </c>
      <c r="Q5" s="171"/>
      <c r="R5" s="171"/>
      <c r="S5" s="171"/>
      <c r="T5" s="171"/>
      <c r="U5" s="171"/>
      <c r="V5" s="171"/>
      <c r="W5" s="171"/>
      <c r="X5" s="171"/>
      <c r="Y5" s="171"/>
      <c r="Z5" s="171"/>
      <c r="AA5" s="171"/>
      <c r="AB5" s="181" t="s">
        <v>55</v>
      </c>
      <c r="AC5" s="182"/>
      <c r="AD5" s="182"/>
      <c r="AE5" s="182"/>
      <c r="AF5" s="182"/>
      <c r="AG5" s="182"/>
      <c r="AH5" s="182"/>
      <c r="AI5" s="182"/>
      <c r="AJ5" s="182"/>
      <c r="AK5" s="182"/>
      <c r="AL5" s="182"/>
      <c r="AM5" s="183"/>
    </row>
    <row r="6" spans="1:39" s="21" customFormat="1" ht="15" customHeight="1">
      <c r="A6" s="171"/>
      <c r="B6" s="171"/>
      <c r="C6" s="171" t="s">
        <v>153</v>
      </c>
      <c r="D6" s="171" t="s">
        <v>31</v>
      </c>
      <c r="E6" s="171"/>
      <c r="F6" s="171"/>
      <c r="G6" s="171" t="s">
        <v>32</v>
      </c>
      <c r="H6" s="171"/>
      <c r="I6" s="171"/>
      <c r="J6" s="171" t="s">
        <v>534</v>
      </c>
      <c r="K6" s="171"/>
      <c r="L6" s="171"/>
      <c r="M6" s="171" t="s">
        <v>40</v>
      </c>
      <c r="N6" s="178" t="s">
        <v>35</v>
      </c>
      <c r="O6" s="178" t="s">
        <v>229</v>
      </c>
      <c r="P6" s="171" t="s">
        <v>153</v>
      </c>
      <c r="Q6" s="171" t="s">
        <v>31</v>
      </c>
      <c r="R6" s="171"/>
      <c r="S6" s="171"/>
      <c r="T6" s="171" t="s">
        <v>32</v>
      </c>
      <c r="U6" s="171"/>
      <c r="V6" s="171"/>
      <c r="W6" s="181" t="s">
        <v>534</v>
      </c>
      <c r="X6" s="182"/>
      <c r="Y6" s="183"/>
      <c r="Z6" s="178" t="s">
        <v>267</v>
      </c>
      <c r="AA6" s="171" t="s">
        <v>40</v>
      </c>
      <c r="AB6" s="178" t="s">
        <v>153</v>
      </c>
      <c r="AC6" s="181" t="s">
        <v>31</v>
      </c>
      <c r="AD6" s="182"/>
      <c r="AE6" s="183"/>
      <c r="AF6" s="181" t="s">
        <v>32</v>
      </c>
      <c r="AG6" s="182"/>
      <c r="AH6" s="183"/>
      <c r="AI6" s="181" t="s">
        <v>534</v>
      </c>
      <c r="AJ6" s="182"/>
      <c r="AK6" s="183"/>
      <c r="AL6" s="178" t="s">
        <v>267</v>
      </c>
      <c r="AM6" s="178" t="s">
        <v>40</v>
      </c>
    </row>
    <row r="7" spans="1:39" s="21" customFormat="1" ht="15" customHeight="1">
      <c r="A7" s="171"/>
      <c r="B7" s="171"/>
      <c r="C7" s="171"/>
      <c r="D7" s="171" t="s">
        <v>153</v>
      </c>
      <c r="E7" s="171" t="s">
        <v>157</v>
      </c>
      <c r="F7" s="171"/>
      <c r="G7" s="171" t="s">
        <v>153</v>
      </c>
      <c r="H7" s="171" t="s">
        <v>157</v>
      </c>
      <c r="I7" s="171"/>
      <c r="J7" s="171" t="s">
        <v>153</v>
      </c>
      <c r="K7" s="171" t="s">
        <v>157</v>
      </c>
      <c r="L7" s="171"/>
      <c r="M7" s="171"/>
      <c r="N7" s="179"/>
      <c r="O7" s="179"/>
      <c r="P7" s="171"/>
      <c r="Q7" s="171" t="s">
        <v>153</v>
      </c>
      <c r="R7" s="171" t="s">
        <v>157</v>
      </c>
      <c r="S7" s="171"/>
      <c r="T7" s="171" t="s">
        <v>153</v>
      </c>
      <c r="U7" s="171" t="s">
        <v>157</v>
      </c>
      <c r="V7" s="171"/>
      <c r="W7" s="178" t="s">
        <v>153</v>
      </c>
      <c r="X7" s="181" t="s">
        <v>157</v>
      </c>
      <c r="Y7" s="183"/>
      <c r="Z7" s="179"/>
      <c r="AA7" s="171"/>
      <c r="AB7" s="179"/>
      <c r="AC7" s="178" t="s">
        <v>153</v>
      </c>
      <c r="AD7" s="181" t="s">
        <v>157</v>
      </c>
      <c r="AE7" s="183"/>
      <c r="AF7" s="178" t="s">
        <v>153</v>
      </c>
      <c r="AG7" s="181" t="s">
        <v>157</v>
      </c>
      <c r="AH7" s="183"/>
      <c r="AI7" s="178" t="s">
        <v>153</v>
      </c>
      <c r="AJ7" s="181" t="s">
        <v>157</v>
      </c>
      <c r="AK7" s="183"/>
      <c r="AL7" s="179"/>
      <c r="AM7" s="179"/>
    </row>
    <row r="8" spans="1:39" s="21" customFormat="1" ht="55.2">
      <c r="A8" s="171"/>
      <c r="B8" s="171"/>
      <c r="C8" s="171"/>
      <c r="D8" s="171"/>
      <c r="E8" s="117" t="s">
        <v>160</v>
      </c>
      <c r="F8" s="117" t="s">
        <v>132</v>
      </c>
      <c r="G8" s="171"/>
      <c r="H8" s="117" t="s">
        <v>160</v>
      </c>
      <c r="I8" s="117" t="s">
        <v>161</v>
      </c>
      <c r="J8" s="171"/>
      <c r="K8" s="117" t="s">
        <v>31</v>
      </c>
      <c r="L8" s="117" t="s">
        <v>32</v>
      </c>
      <c r="M8" s="171"/>
      <c r="N8" s="180"/>
      <c r="O8" s="180"/>
      <c r="P8" s="171"/>
      <c r="Q8" s="171"/>
      <c r="R8" s="117" t="s">
        <v>160</v>
      </c>
      <c r="S8" s="117" t="s">
        <v>132</v>
      </c>
      <c r="T8" s="171"/>
      <c r="U8" s="117" t="s">
        <v>160</v>
      </c>
      <c r="V8" s="117" t="s">
        <v>161</v>
      </c>
      <c r="W8" s="180"/>
      <c r="X8" s="117" t="s">
        <v>31</v>
      </c>
      <c r="Y8" s="117" t="s">
        <v>32</v>
      </c>
      <c r="Z8" s="180"/>
      <c r="AA8" s="171"/>
      <c r="AB8" s="180"/>
      <c r="AC8" s="180"/>
      <c r="AD8" s="117" t="s">
        <v>160</v>
      </c>
      <c r="AE8" s="117" t="s">
        <v>132</v>
      </c>
      <c r="AF8" s="180"/>
      <c r="AG8" s="117" t="s">
        <v>160</v>
      </c>
      <c r="AH8" s="117" t="s">
        <v>161</v>
      </c>
      <c r="AI8" s="180"/>
      <c r="AJ8" s="117" t="s">
        <v>31</v>
      </c>
      <c r="AK8" s="117" t="s">
        <v>32</v>
      </c>
      <c r="AL8" s="180"/>
      <c r="AM8" s="180"/>
    </row>
    <row r="9" spans="1:39" s="116" customFormat="1" ht="12.75">
      <c r="A9" s="115" t="s">
        <v>10</v>
      </c>
      <c r="B9" s="115" t="s">
        <v>11</v>
      </c>
      <c r="C9" s="115">
        <v>1</v>
      </c>
      <c r="D9" s="115">
        <v>2</v>
      </c>
      <c r="E9" s="115">
        <v>3</v>
      </c>
      <c r="F9" s="115">
        <v>4</v>
      </c>
      <c r="G9" s="115">
        <v>5</v>
      </c>
      <c r="H9" s="115">
        <v>6</v>
      </c>
      <c r="I9" s="115">
        <v>7</v>
      </c>
      <c r="J9" s="115">
        <v>8</v>
      </c>
      <c r="K9" s="115">
        <v>9</v>
      </c>
      <c r="L9" s="115">
        <v>10</v>
      </c>
      <c r="M9" s="115">
        <v>11</v>
      </c>
      <c r="N9" s="115">
        <v>12</v>
      </c>
      <c r="O9" s="115">
        <v>13</v>
      </c>
      <c r="P9" s="115">
        <v>14</v>
      </c>
      <c r="Q9" s="115">
        <v>15</v>
      </c>
      <c r="R9" s="115">
        <v>16</v>
      </c>
      <c r="S9" s="115">
        <v>17</v>
      </c>
      <c r="T9" s="115">
        <v>18</v>
      </c>
      <c r="U9" s="115">
        <v>19</v>
      </c>
      <c r="V9" s="115">
        <v>20</v>
      </c>
      <c r="W9" s="115">
        <v>21</v>
      </c>
      <c r="X9" s="115">
        <v>22</v>
      </c>
      <c r="Y9" s="115">
        <v>23</v>
      </c>
      <c r="Z9" s="115">
        <v>24</v>
      </c>
      <c r="AA9" s="115">
        <v>25</v>
      </c>
      <c r="AB9" s="115">
        <v>26</v>
      </c>
      <c r="AC9" s="115">
        <v>27</v>
      </c>
      <c r="AD9" s="115">
        <v>28</v>
      </c>
      <c r="AE9" s="115">
        <v>29</v>
      </c>
      <c r="AF9" s="115">
        <v>30</v>
      </c>
      <c r="AG9" s="115">
        <v>31</v>
      </c>
      <c r="AH9" s="115">
        <v>32</v>
      </c>
      <c r="AI9" s="115">
        <v>33</v>
      </c>
      <c r="AJ9" s="115">
        <v>34</v>
      </c>
      <c r="AK9" s="115">
        <v>35</v>
      </c>
      <c r="AL9" s="115">
        <v>36</v>
      </c>
      <c r="AM9" s="115">
        <v>37</v>
      </c>
    </row>
    <row r="10" spans="1:39" s="21" customFormat="1">
      <c r="A10" s="10"/>
      <c r="B10" s="11" t="s">
        <v>155</v>
      </c>
      <c r="C10" s="27">
        <f>SUM(C11:C18)</f>
        <v>2396706</v>
      </c>
      <c r="D10" s="27">
        <f t="shared" ref="D10:AA10" si="0">SUM(D11:D18)</f>
        <v>213251</v>
      </c>
      <c r="E10" s="27">
        <f t="shared" si="0"/>
        <v>16000</v>
      </c>
      <c r="F10" s="27">
        <f t="shared" si="0"/>
        <v>0</v>
      </c>
      <c r="G10" s="27">
        <f t="shared" si="0"/>
        <v>1952361</v>
      </c>
      <c r="H10" s="27">
        <f t="shared" si="0"/>
        <v>1185421</v>
      </c>
      <c r="I10" s="27">
        <f t="shared" si="0"/>
        <v>2665</v>
      </c>
      <c r="J10" s="27">
        <f t="shared" si="0"/>
        <v>165622</v>
      </c>
      <c r="K10" s="27">
        <f t="shared" si="0"/>
        <v>0</v>
      </c>
      <c r="L10" s="27">
        <f t="shared" si="0"/>
        <v>165622</v>
      </c>
      <c r="M10" s="27">
        <f t="shared" si="0"/>
        <v>0</v>
      </c>
      <c r="N10" s="27">
        <f t="shared" ref="N10" si="1">SUM(N11:N18)</f>
        <v>58572</v>
      </c>
      <c r="O10" s="27">
        <f t="shared" ref="O10" si="2">SUM(O11:O18)</f>
        <v>6900</v>
      </c>
      <c r="P10" s="27">
        <f t="shared" ref="P10" si="3">SUM(P11:P18)</f>
        <v>3097335.2</v>
      </c>
      <c r="Q10" s="27">
        <f t="shared" si="0"/>
        <v>541316</v>
      </c>
      <c r="R10" s="27">
        <f t="shared" si="0"/>
        <v>113861.4</v>
      </c>
      <c r="S10" s="27">
        <f t="shared" si="0"/>
        <v>0</v>
      </c>
      <c r="T10" s="27">
        <f t="shared" si="0"/>
        <v>2315616.7000000002</v>
      </c>
      <c r="U10" s="27">
        <f t="shared" si="0"/>
        <v>1258807.3999999999</v>
      </c>
      <c r="V10" s="27">
        <f t="shared" si="0"/>
        <v>1749.2</v>
      </c>
      <c r="W10" s="27">
        <f t="shared" si="0"/>
        <v>0</v>
      </c>
      <c r="X10" s="27">
        <f t="shared" si="0"/>
        <v>0</v>
      </c>
      <c r="Y10" s="27">
        <f t="shared" si="0"/>
        <v>0</v>
      </c>
      <c r="Z10" s="27"/>
      <c r="AA10" s="27">
        <f t="shared" si="0"/>
        <v>205195.7</v>
      </c>
      <c r="AB10" s="27">
        <f>P10/C10*100</f>
        <v>129.23300563356543</v>
      </c>
      <c r="AC10" s="27">
        <f t="shared" ref="AC10:AM18" si="4">Q10/D10*100</f>
        <v>253.83984131375703</v>
      </c>
      <c r="AD10" s="27">
        <f t="shared" si="4"/>
        <v>711.63374999999996</v>
      </c>
      <c r="AE10" s="27"/>
      <c r="AF10" s="27">
        <f t="shared" si="4"/>
        <v>118.60596990003387</v>
      </c>
      <c r="AG10" s="27">
        <f t="shared" si="4"/>
        <v>106.19074573505951</v>
      </c>
      <c r="AH10" s="27">
        <f t="shared" si="4"/>
        <v>65.6360225140713</v>
      </c>
      <c r="AI10" s="27">
        <f t="shared" si="4"/>
        <v>0</v>
      </c>
      <c r="AJ10" s="27"/>
      <c r="AK10" s="27"/>
      <c r="AL10" s="27"/>
      <c r="AM10" s="27">
        <f t="shared" si="4"/>
        <v>350.33070409069182</v>
      </c>
    </row>
    <row r="11" spans="1:39">
      <c r="A11" s="14">
        <v>1</v>
      </c>
      <c r="B11" s="7" t="s">
        <v>519</v>
      </c>
      <c r="C11" s="28">
        <f>D11+G11+J11+M11+N11+O11</f>
        <v>261929</v>
      </c>
      <c r="D11" s="19">
        <v>35461</v>
      </c>
      <c r="E11" s="19">
        <v>2000</v>
      </c>
      <c r="F11" s="19"/>
      <c r="G11" s="19">
        <v>187066</v>
      </c>
      <c r="H11" s="19">
        <v>100732</v>
      </c>
      <c r="I11" s="19">
        <v>320</v>
      </c>
      <c r="J11" s="19">
        <f t="shared" ref="J11:J18" si="5">K11+L11</f>
        <v>33190</v>
      </c>
      <c r="K11" s="19"/>
      <c r="L11" s="19">
        <v>33190</v>
      </c>
      <c r="M11" s="19"/>
      <c r="N11" s="19">
        <v>5612</v>
      </c>
      <c r="O11" s="19">
        <v>600</v>
      </c>
      <c r="P11" s="19">
        <f>Q11+T11+W11+AA11</f>
        <v>350021</v>
      </c>
      <c r="Q11" s="19">
        <f>37822+431</f>
        <v>38253</v>
      </c>
      <c r="R11" s="19">
        <v>12859</v>
      </c>
      <c r="S11" s="19"/>
      <c r="T11" s="19">
        <f>211692+41700</f>
        <v>253392</v>
      </c>
      <c r="U11" s="19">
        <f>106905+165</f>
        <v>107070</v>
      </c>
      <c r="V11" s="19">
        <v>160</v>
      </c>
      <c r="W11" s="19">
        <f t="shared" ref="W11:W18" si="6">X11+Y11</f>
        <v>0</v>
      </c>
      <c r="X11" s="19"/>
      <c r="Y11" s="19"/>
      <c r="Z11" s="19">
        <v>77</v>
      </c>
      <c r="AA11" s="19">
        <v>58376</v>
      </c>
      <c r="AB11" s="19">
        <f t="shared" ref="AB11:AB18" si="7">P11/C11*100</f>
        <v>133.63201478263193</v>
      </c>
      <c r="AC11" s="19">
        <f t="shared" si="4"/>
        <v>107.87343842531232</v>
      </c>
      <c r="AD11" s="19">
        <f t="shared" si="4"/>
        <v>642.95000000000005</v>
      </c>
      <c r="AE11" s="19"/>
      <c r="AF11" s="19">
        <f t="shared" si="4"/>
        <v>135.45593533832977</v>
      </c>
      <c r="AG11" s="19">
        <f t="shared" si="4"/>
        <v>106.29194297740538</v>
      </c>
      <c r="AH11" s="19">
        <f t="shared" si="4"/>
        <v>50</v>
      </c>
      <c r="AI11" s="19">
        <f t="shared" si="4"/>
        <v>0</v>
      </c>
      <c r="AJ11" s="19"/>
      <c r="AK11" s="19"/>
      <c r="AL11" s="19"/>
      <c r="AM11" s="19">
        <f t="shared" si="4"/>
        <v>1040.1995723449752</v>
      </c>
    </row>
    <row r="12" spans="1:39">
      <c r="A12" s="14">
        <v>2</v>
      </c>
      <c r="B12" s="7" t="s">
        <v>531</v>
      </c>
      <c r="C12" s="28">
        <f t="shared" ref="C12:C18" si="8">D12+G12+J12+M12+N12+O12</f>
        <v>330442</v>
      </c>
      <c r="D12" s="19">
        <v>18501</v>
      </c>
      <c r="E12" s="19">
        <v>2000</v>
      </c>
      <c r="F12" s="19"/>
      <c r="G12" s="19">
        <v>285019</v>
      </c>
      <c r="H12" s="19">
        <v>183566</v>
      </c>
      <c r="I12" s="19">
        <v>320</v>
      </c>
      <c r="J12" s="19">
        <f t="shared" si="5"/>
        <v>17771</v>
      </c>
      <c r="K12" s="19"/>
      <c r="L12" s="19">
        <v>17771</v>
      </c>
      <c r="M12" s="19"/>
      <c r="N12" s="19">
        <v>8551</v>
      </c>
      <c r="O12" s="19">
        <v>600</v>
      </c>
      <c r="P12" s="19">
        <f t="shared" ref="P12:P16" si="9">Q12+T12+W12+Z12+AA12</f>
        <v>438746</v>
      </c>
      <c r="Q12" s="19">
        <f>107623+9836</f>
        <v>117459</v>
      </c>
      <c r="R12" s="19">
        <v>11697</v>
      </c>
      <c r="S12" s="19"/>
      <c r="T12" s="19">
        <f>243831+54098</f>
        <v>297929</v>
      </c>
      <c r="U12" s="19">
        <v>169658</v>
      </c>
      <c r="V12" s="19">
        <v>58.5</v>
      </c>
      <c r="W12" s="19">
        <f t="shared" si="6"/>
        <v>0</v>
      </c>
      <c r="X12" s="19"/>
      <c r="Y12" s="19"/>
      <c r="Z12" s="19">
        <v>7063</v>
      </c>
      <c r="AA12" s="19">
        <f>16295</f>
        <v>16295</v>
      </c>
      <c r="AB12" s="19">
        <f t="shared" si="7"/>
        <v>132.77549464051179</v>
      </c>
      <c r="AC12" s="19">
        <f t="shared" si="4"/>
        <v>634.87919571915029</v>
      </c>
      <c r="AD12" s="19">
        <f t="shared" si="4"/>
        <v>584.84999999999991</v>
      </c>
      <c r="AE12" s="19"/>
      <c r="AF12" s="19">
        <f t="shared" si="4"/>
        <v>104.52952259323062</v>
      </c>
      <c r="AG12" s="19">
        <f t="shared" si="4"/>
        <v>92.423433533443017</v>
      </c>
      <c r="AH12" s="19">
        <f t="shared" si="4"/>
        <v>18.28125</v>
      </c>
      <c r="AI12" s="19">
        <f t="shared" si="4"/>
        <v>0</v>
      </c>
      <c r="AJ12" s="19"/>
      <c r="AK12" s="19"/>
      <c r="AL12" s="19"/>
      <c r="AM12" s="19">
        <f t="shared" si="4"/>
        <v>190.56250730908667</v>
      </c>
    </row>
    <row r="13" spans="1:39">
      <c r="A13" s="14">
        <v>3</v>
      </c>
      <c r="B13" s="7" t="s">
        <v>513</v>
      </c>
      <c r="C13" s="28">
        <f t="shared" si="8"/>
        <v>375287</v>
      </c>
      <c r="D13" s="19">
        <v>43845</v>
      </c>
      <c r="E13" s="19">
        <v>2000</v>
      </c>
      <c r="F13" s="19"/>
      <c r="G13" s="19">
        <v>304533</v>
      </c>
      <c r="H13" s="19">
        <v>193243</v>
      </c>
      <c r="I13" s="19">
        <v>350</v>
      </c>
      <c r="J13" s="19">
        <f t="shared" si="5"/>
        <v>17173</v>
      </c>
      <c r="K13" s="19"/>
      <c r="L13" s="19">
        <v>17173</v>
      </c>
      <c r="M13" s="19"/>
      <c r="N13" s="19">
        <v>9136</v>
      </c>
      <c r="O13" s="19">
        <v>600</v>
      </c>
      <c r="P13" s="19">
        <f>Q13+T13+W13+Z13+AA13</f>
        <v>449908</v>
      </c>
      <c r="Q13" s="19">
        <f>79767+1414</f>
        <v>81181</v>
      </c>
      <c r="R13" s="19">
        <v>15534</v>
      </c>
      <c r="S13" s="19"/>
      <c r="T13" s="19">
        <f>282184+60123</f>
        <v>342307</v>
      </c>
      <c r="U13" s="19">
        <f>199282+499.7</f>
        <v>199781.7</v>
      </c>
      <c r="V13" s="19">
        <v>337</v>
      </c>
      <c r="W13" s="19">
        <f t="shared" ref="W13" si="10">X13+Y13</f>
        <v>0</v>
      </c>
      <c r="X13" s="19"/>
      <c r="Y13" s="19"/>
      <c r="Z13" s="19">
        <v>2072</v>
      </c>
      <c r="AA13" s="19">
        <v>24348</v>
      </c>
      <c r="AB13" s="19">
        <f t="shared" si="7"/>
        <v>119.88371566294596</v>
      </c>
      <c r="AC13" s="19">
        <f t="shared" si="4"/>
        <v>185.15452161021781</v>
      </c>
      <c r="AD13" s="19">
        <f t="shared" si="4"/>
        <v>776.7</v>
      </c>
      <c r="AE13" s="19"/>
      <c r="AF13" s="19">
        <f t="shared" si="4"/>
        <v>112.40391024946392</v>
      </c>
      <c r="AG13" s="19">
        <f t="shared" si="4"/>
        <v>103.38366719622445</v>
      </c>
      <c r="AH13" s="19">
        <f t="shared" si="4"/>
        <v>96.285714285714292</v>
      </c>
      <c r="AI13" s="19">
        <f t="shared" si="4"/>
        <v>0</v>
      </c>
      <c r="AJ13" s="19"/>
      <c r="AK13" s="19"/>
      <c r="AL13" s="19"/>
      <c r="AM13" s="19">
        <f t="shared" si="4"/>
        <v>266.50612959719791</v>
      </c>
    </row>
    <row r="14" spans="1:39">
      <c r="A14" s="14">
        <v>4</v>
      </c>
      <c r="B14" s="7" t="s">
        <v>517</v>
      </c>
      <c r="C14" s="28">
        <f t="shared" si="8"/>
        <v>345480</v>
      </c>
      <c r="D14" s="19">
        <v>32070</v>
      </c>
      <c r="E14" s="19">
        <v>2000</v>
      </c>
      <c r="F14" s="19"/>
      <c r="G14" s="19">
        <v>283544</v>
      </c>
      <c r="H14" s="19">
        <v>172862</v>
      </c>
      <c r="I14" s="19">
        <v>380</v>
      </c>
      <c r="J14" s="19">
        <f t="shared" si="5"/>
        <v>19360</v>
      </c>
      <c r="K14" s="19"/>
      <c r="L14" s="19">
        <v>19360</v>
      </c>
      <c r="M14" s="19"/>
      <c r="N14" s="19">
        <v>8506</v>
      </c>
      <c r="O14" s="19">
        <v>2000</v>
      </c>
      <c r="P14" s="19">
        <f t="shared" si="9"/>
        <v>422792.7</v>
      </c>
      <c r="Q14" s="19">
        <f>60129.7+5810</f>
        <v>65939.7</v>
      </c>
      <c r="R14" s="19">
        <v>4913.3999999999996</v>
      </c>
      <c r="S14" s="19"/>
      <c r="T14" s="19">
        <f>255100+67654</f>
        <v>322754</v>
      </c>
      <c r="U14" s="19">
        <f>176969+198</f>
        <v>177167</v>
      </c>
      <c r="V14" s="19">
        <f>165+134</f>
        <v>299</v>
      </c>
      <c r="W14" s="19">
        <f t="shared" si="6"/>
        <v>0</v>
      </c>
      <c r="X14" s="19"/>
      <c r="Y14" s="19"/>
      <c r="Z14" s="19">
        <v>5064</v>
      </c>
      <c r="AA14" s="19">
        <v>29035</v>
      </c>
      <c r="AB14" s="19">
        <f t="shared" si="7"/>
        <v>122.37834317471345</v>
      </c>
      <c r="AC14" s="19">
        <f t="shared" si="4"/>
        <v>205.61178671655753</v>
      </c>
      <c r="AD14" s="19">
        <f t="shared" si="4"/>
        <v>245.66999999999996</v>
      </c>
      <c r="AE14" s="19"/>
      <c r="AF14" s="19">
        <f t="shared" si="4"/>
        <v>113.82854160200885</v>
      </c>
      <c r="AG14" s="19">
        <f t="shared" si="4"/>
        <v>102.49042588885932</v>
      </c>
      <c r="AH14" s="19">
        <f t="shared" si="4"/>
        <v>78.684210526315795</v>
      </c>
      <c r="AI14" s="19">
        <f t="shared" si="4"/>
        <v>0</v>
      </c>
      <c r="AJ14" s="19"/>
      <c r="AK14" s="19"/>
      <c r="AL14" s="19"/>
      <c r="AM14" s="19">
        <f t="shared" si="4"/>
        <v>341.34728426992712</v>
      </c>
    </row>
    <row r="15" spans="1:39">
      <c r="A15" s="14">
        <v>5</v>
      </c>
      <c r="B15" s="7" t="s">
        <v>516</v>
      </c>
      <c r="C15" s="28">
        <f t="shared" si="8"/>
        <v>279615</v>
      </c>
      <c r="D15" s="19">
        <v>21228</v>
      </c>
      <c r="E15" s="19">
        <v>2000</v>
      </c>
      <c r="F15" s="19"/>
      <c r="G15" s="19">
        <v>232763</v>
      </c>
      <c r="H15" s="19">
        <v>140958</v>
      </c>
      <c r="I15" s="19">
        <v>335</v>
      </c>
      <c r="J15" s="19">
        <f t="shared" si="5"/>
        <v>18141</v>
      </c>
      <c r="K15" s="19"/>
      <c r="L15" s="19">
        <v>18141</v>
      </c>
      <c r="M15" s="19"/>
      <c r="N15" s="19">
        <v>6983</v>
      </c>
      <c r="O15" s="19">
        <v>500</v>
      </c>
      <c r="P15" s="19">
        <f>Q15+T15+W15+Z15+AA15</f>
        <v>323091.5</v>
      </c>
      <c r="Q15" s="19">
        <f>50574+39.5</f>
        <v>50613.5</v>
      </c>
      <c r="R15" s="19">
        <v>12134</v>
      </c>
      <c r="S15" s="19"/>
      <c r="T15" s="19">
        <f>191022+55288</f>
        <v>246310</v>
      </c>
      <c r="U15" s="19">
        <v>129884</v>
      </c>
      <c r="V15" s="19">
        <v>199.4</v>
      </c>
      <c r="W15" s="19">
        <f t="shared" si="6"/>
        <v>0</v>
      </c>
      <c r="X15" s="19"/>
      <c r="Y15" s="19"/>
      <c r="Z15" s="19">
        <v>14313</v>
      </c>
      <c r="AA15" s="19">
        <v>11855</v>
      </c>
      <c r="AB15" s="19">
        <f t="shared" si="7"/>
        <v>115.54870089229834</v>
      </c>
      <c r="AC15" s="19">
        <f t="shared" si="4"/>
        <v>238.42801959675901</v>
      </c>
      <c r="AD15" s="19">
        <f t="shared" si="4"/>
        <v>606.70000000000005</v>
      </c>
      <c r="AE15" s="19"/>
      <c r="AF15" s="19">
        <f t="shared" si="4"/>
        <v>105.82008308880705</v>
      </c>
      <c r="AG15" s="19">
        <f t="shared" si="4"/>
        <v>92.143759133926423</v>
      </c>
      <c r="AH15" s="19">
        <f t="shared" si="4"/>
        <v>59.522388059701491</v>
      </c>
      <c r="AI15" s="19">
        <f t="shared" si="4"/>
        <v>0</v>
      </c>
      <c r="AJ15" s="19"/>
      <c r="AK15" s="19"/>
      <c r="AL15" s="19"/>
      <c r="AM15" s="19">
        <f t="shared" si="4"/>
        <v>169.76944006873836</v>
      </c>
    </row>
    <row r="16" spans="1:39">
      <c r="A16" s="14">
        <v>6</v>
      </c>
      <c r="B16" s="7" t="s">
        <v>515</v>
      </c>
      <c r="C16" s="28">
        <f t="shared" si="8"/>
        <v>261836</v>
      </c>
      <c r="D16" s="19">
        <v>21386</v>
      </c>
      <c r="E16" s="19">
        <v>2000</v>
      </c>
      <c r="F16" s="19"/>
      <c r="G16" s="19">
        <v>213954</v>
      </c>
      <c r="H16" s="19">
        <v>126320</v>
      </c>
      <c r="I16" s="19">
        <v>305</v>
      </c>
      <c r="J16" s="19">
        <f t="shared" si="5"/>
        <v>19577</v>
      </c>
      <c r="K16" s="19"/>
      <c r="L16" s="19">
        <v>19577</v>
      </c>
      <c r="M16" s="19"/>
      <c r="N16" s="19">
        <v>6419</v>
      </c>
      <c r="O16" s="19">
        <v>500</v>
      </c>
      <c r="P16" s="19">
        <f t="shared" si="9"/>
        <v>345272.8</v>
      </c>
      <c r="Q16" s="19">
        <v>44483.8</v>
      </c>
      <c r="R16" s="19">
        <v>25185</v>
      </c>
      <c r="S16" s="19"/>
      <c r="T16" s="19">
        <f>219507+53965</f>
        <v>273472</v>
      </c>
      <c r="U16" s="19">
        <v>147141</v>
      </c>
      <c r="V16" s="19">
        <v>179</v>
      </c>
      <c r="W16" s="19">
        <f t="shared" si="6"/>
        <v>0</v>
      </c>
      <c r="X16" s="19"/>
      <c r="Y16" s="19"/>
      <c r="Z16" s="19">
        <v>1929</v>
      </c>
      <c r="AA16" s="19">
        <v>25388</v>
      </c>
      <c r="AB16" s="19">
        <f t="shared" si="7"/>
        <v>131.86605356024381</v>
      </c>
      <c r="AC16" s="19">
        <f t="shared" si="4"/>
        <v>208.00430187973438</v>
      </c>
      <c r="AD16" s="19">
        <f t="shared" si="4"/>
        <v>1259.25</v>
      </c>
      <c r="AE16" s="19"/>
      <c r="AF16" s="19">
        <f t="shared" si="4"/>
        <v>127.81812913056076</v>
      </c>
      <c r="AG16" s="19">
        <f t="shared" si="4"/>
        <v>116.48274224192528</v>
      </c>
      <c r="AH16" s="19">
        <f t="shared" si="4"/>
        <v>58.688524590163937</v>
      </c>
      <c r="AI16" s="19">
        <f t="shared" si="4"/>
        <v>0</v>
      </c>
      <c r="AJ16" s="19"/>
      <c r="AK16" s="19"/>
      <c r="AL16" s="19"/>
      <c r="AM16" s="19">
        <f t="shared" si="4"/>
        <v>395.51331983174947</v>
      </c>
    </row>
    <row r="17" spans="1:39">
      <c r="A17" s="14">
        <v>7</v>
      </c>
      <c r="B17" s="7" t="s">
        <v>518</v>
      </c>
      <c r="C17" s="28">
        <f t="shared" si="8"/>
        <v>308889</v>
      </c>
      <c r="D17" s="19">
        <v>27301</v>
      </c>
      <c r="E17" s="19">
        <v>2000</v>
      </c>
      <c r="F17" s="19"/>
      <c r="G17" s="19">
        <v>258922</v>
      </c>
      <c r="H17" s="19">
        <v>158767</v>
      </c>
      <c r="I17" s="19">
        <v>365</v>
      </c>
      <c r="J17" s="19">
        <f t="shared" si="5"/>
        <v>13398</v>
      </c>
      <c r="K17" s="19"/>
      <c r="L17" s="19">
        <v>13398</v>
      </c>
      <c r="M17" s="19"/>
      <c r="N17" s="19">
        <v>7768</v>
      </c>
      <c r="O17" s="19">
        <v>1500</v>
      </c>
      <c r="P17" s="19">
        <f>Q17+T17+W17+Z17+AA17</f>
        <v>449908</v>
      </c>
      <c r="Q17" s="19">
        <f>79767+1414</f>
        <v>81181</v>
      </c>
      <c r="R17" s="19">
        <v>15534</v>
      </c>
      <c r="S17" s="19"/>
      <c r="T17" s="19">
        <f>282184+60123</f>
        <v>342307</v>
      </c>
      <c r="U17" s="19">
        <f>199282+499.7</f>
        <v>199781.7</v>
      </c>
      <c r="V17" s="19">
        <v>267.8</v>
      </c>
      <c r="W17" s="19">
        <f t="shared" si="6"/>
        <v>0</v>
      </c>
      <c r="X17" s="19"/>
      <c r="Y17" s="19"/>
      <c r="Z17" s="19">
        <v>2072</v>
      </c>
      <c r="AA17" s="19">
        <v>24348</v>
      </c>
      <c r="AB17" s="19">
        <f t="shared" si="7"/>
        <v>145.65361667136091</v>
      </c>
      <c r="AC17" s="19">
        <f t="shared" si="4"/>
        <v>297.35540822680491</v>
      </c>
      <c r="AD17" s="19">
        <f t="shared" si="4"/>
        <v>776.7</v>
      </c>
      <c r="AE17" s="19"/>
      <c r="AF17" s="19">
        <f t="shared" si="4"/>
        <v>132.2046794015186</v>
      </c>
      <c r="AG17" s="19">
        <f t="shared" si="4"/>
        <v>125.8332650991705</v>
      </c>
      <c r="AH17" s="19">
        <f t="shared" si="4"/>
        <v>73.369863013698634</v>
      </c>
      <c r="AI17" s="19">
        <f t="shared" si="4"/>
        <v>0</v>
      </c>
      <c r="AJ17" s="19"/>
      <c r="AK17" s="19"/>
      <c r="AL17" s="19"/>
      <c r="AM17" s="19">
        <f t="shared" si="4"/>
        <v>313.43975283213183</v>
      </c>
    </row>
    <row r="18" spans="1:39">
      <c r="A18" s="62">
        <v>8</v>
      </c>
      <c r="B18" s="121" t="s">
        <v>514</v>
      </c>
      <c r="C18" s="29">
        <f t="shared" si="8"/>
        <v>233228</v>
      </c>
      <c r="D18" s="30">
        <v>13459</v>
      </c>
      <c r="E18" s="30">
        <v>2000</v>
      </c>
      <c r="F18" s="30"/>
      <c r="G18" s="30">
        <v>186560</v>
      </c>
      <c r="H18" s="30">
        <v>108973</v>
      </c>
      <c r="I18" s="30">
        <v>290</v>
      </c>
      <c r="J18" s="30">
        <f t="shared" si="5"/>
        <v>27012</v>
      </c>
      <c r="K18" s="30"/>
      <c r="L18" s="30">
        <v>27012</v>
      </c>
      <c r="M18" s="30"/>
      <c r="N18" s="30">
        <v>5597</v>
      </c>
      <c r="O18" s="30">
        <v>600</v>
      </c>
      <c r="P18" s="30">
        <f>Q18+T18+W18+Z18+AA18</f>
        <v>317595.2</v>
      </c>
      <c r="Q18" s="30">
        <f>38827+23378</f>
        <v>62205</v>
      </c>
      <c r="R18" s="30">
        <v>16005</v>
      </c>
      <c r="S18" s="30"/>
      <c r="T18" s="30">
        <f>199779.7+37366</f>
        <v>237145.7</v>
      </c>
      <c r="U18" s="30">
        <f>128106+218</f>
        <v>128324</v>
      </c>
      <c r="V18" s="30">
        <f>248.5</f>
        <v>248.5</v>
      </c>
      <c r="W18" s="30">
        <f t="shared" si="6"/>
        <v>0</v>
      </c>
      <c r="X18" s="30"/>
      <c r="Y18" s="30"/>
      <c r="Z18" s="30">
        <v>2693.8</v>
      </c>
      <c r="AA18" s="30">
        <f>14674.7+876</f>
        <v>15550.7</v>
      </c>
      <c r="AB18" s="30">
        <f t="shared" si="7"/>
        <v>136.17370127085942</v>
      </c>
      <c r="AC18" s="30">
        <f t="shared" si="4"/>
        <v>462.18143992867226</v>
      </c>
      <c r="AD18" s="30">
        <f t="shared" si="4"/>
        <v>800.25</v>
      </c>
      <c r="AE18" s="30"/>
      <c r="AF18" s="30">
        <f t="shared" si="4"/>
        <v>127.11497641509435</v>
      </c>
      <c r="AG18" s="30">
        <f t="shared" si="4"/>
        <v>117.75760968313251</v>
      </c>
      <c r="AH18" s="30">
        <f t="shared" si="4"/>
        <v>85.689655172413794</v>
      </c>
      <c r="AI18" s="30">
        <f t="shared" si="4"/>
        <v>0</v>
      </c>
      <c r="AJ18" s="30"/>
      <c r="AK18" s="30"/>
      <c r="AL18" s="30"/>
      <c r="AM18" s="30">
        <f t="shared" si="4"/>
        <v>277.8399142397713</v>
      </c>
    </row>
    <row r="19" spans="1:39" ht="1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row>
    <row r="20" spans="1:39" ht="1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row>
    <row r="21" spans="1:39" ht="1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row>
  </sheetData>
  <mergeCells count="49">
    <mergeCell ref="A2:AM2"/>
    <mergeCell ref="A3:AM3"/>
    <mergeCell ref="AB5:AM5"/>
    <mergeCell ref="AC6:AE6"/>
    <mergeCell ref="AF6:AH6"/>
    <mergeCell ref="AI6:AK6"/>
    <mergeCell ref="AL6:AL8"/>
    <mergeCell ref="AM6:AM8"/>
    <mergeCell ref="AC7:AC8"/>
    <mergeCell ref="AD7:AE7"/>
    <mergeCell ref="AF7:AF8"/>
    <mergeCell ref="AG7:AH7"/>
    <mergeCell ref="AI7:AI8"/>
    <mergeCell ref="AJ7:AK7"/>
    <mergeCell ref="D7:D8"/>
    <mergeCell ref="E7:F7"/>
    <mergeCell ref="A21:AD21"/>
    <mergeCell ref="Q7:Q8"/>
    <mergeCell ref="R7:S7"/>
    <mergeCell ref="T7:T8"/>
    <mergeCell ref="U7:V7"/>
    <mergeCell ref="W7:W8"/>
    <mergeCell ref="X7:Y7"/>
    <mergeCell ref="G7:G8"/>
    <mergeCell ref="H7:I7"/>
    <mergeCell ref="J7:J8"/>
    <mergeCell ref="A19:AD19"/>
    <mergeCell ref="A20:AD20"/>
    <mergeCell ref="T6:V6"/>
    <mergeCell ref="W6:Y6"/>
    <mergeCell ref="AA6:AA8"/>
    <mergeCell ref="AB6:AB8"/>
    <mergeCell ref="A5:A8"/>
    <mergeCell ref="AK4:AM4"/>
    <mergeCell ref="AJ1:AM1"/>
    <mergeCell ref="B5:B8"/>
    <mergeCell ref="P5:AA5"/>
    <mergeCell ref="C6:C8"/>
    <mergeCell ref="P6:P8"/>
    <mergeCell ref="Q6:S6"/>
    <mergeCell ref="D6:F6"/>
    <mergeCell ref="G6:I6"/>
    <mergeCell ref="J6:L6"/>
    <mergeCell ref="M6:M8"/>
    <mergeCell ref="K7:L7"/>
    <mergeCell ref="O6:O8"/>
    <mergeCell ref="N6:N8"/>
    <mergeCell ref="C5:O5"/>
    <mergeCell ref="Z6:Z8"/>
  </mergeCells>
  <printOptions horizontalCentered="1"/>
  <pageMargins left="0.2" right="0.2" top="0.75" bottom="0.75" header="0" footer="0"/>
  <pageSetup paperSize="8"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selection activeCell="B20" sqref="B20"/>
    </sheetView>
  </sheetViews>
  <sheetFormatPr defaultColWidth="9.109375" defaultRowHeight="13.8"/>
  <cols>
    <col min="1" max="1" width="9.109375" style="1"/>
    <col min="2" max="2" width="29" style="1" customWidth="1"/>
    <col min="3" max="4" width="12.6640625" style="1" bestFit="1" customWidth="1"/>
    <col min="5" max="7" width="9.33203125" style="1" bestFit="1" customWidth="1"/>
    <col min="8" max="8" width="11.88671875" style="1" customWidth="1"/>
    <col min="9" max="9" width="11.33203125" style="1" customWidth="1"/>
    <col min="10" max="10" width="10.88671875" style="1" customWidth="1"/>
    <col min="11" max="12" width="9.33203125" style="1" bestFit="1" customWidth="1"/>
    <col min="13" max="16384" width="9.109375" style="1"/>
  </cols>
  <sheetData>
    <row r="1" spans="1:17">
      <c r="Q1" s="4" t="s">
        <v>169</v>
      </c>
    </row>
    <row r="2" spans="1:17">
      <c r="A2" s="175" t="s">
        <v>533</v>
      </c>
      <c r="B2" s="175"/>
      <c r="C2" s="175"/>
      <c r="D2" s="175"/>
      <c r="E2" s="175"/>
      <c r="F2" s="175"/>
      <c r="G2" s="175"/>
      <c r="H2" s="175"/>
      <c r="I2" s="175"/>
      <c r="J2" s="175"/>
      <c r="K2" s="175"/>
      <c r="L2" s="175"/>
      <c r="M2" s="175"/>
      <c r="N2" s="175"/>
      <c r="O2" s="175"/>
      <c r="P2" s="175"/>
      <c r="Q2" s="175"/>
    </row>
    <row r="3" spans="1:17">
      <c r="A3" s="176" t="s">
        <v>541</v>
      </c>
      <c r="B3" s="176"/>
      <c r="C3" s="176"/>
      <c r="D3" s="176"/>
      <c r="E3" s="176"/>
      <c r="F3" s="176"/>
      <c r="G3" s="176"/>
      <c r="H3" s="176"/>
      <c r="I3" s="176"/>
      <c r="J3" s="176"/>
      <c r="K3" s="176"/>
      <c r="L3" s="176"/>
      <c r="M3" s="176"/>
      <c r="N3" s="176"/>
      <c r="O3" s="176"/>
      <c r="P3" s="176"/>
      <c r="Q3" s="176"/>
    </row>
    <row r="4" spans="1:17">
      <c r="Q4" s="2" t="s">
        <v>2</v>
      </c>
    </row>
    <row r="5" spans="1:17" s="21" customFormat="1">
      <c r="A5" s="171" t="s">
        <v>3</v>
      </c>
      <c r="B5" s="171" t="s">
        <v>159</v>
      </c>
      <c r="C5" s="171" t="s">
        <v>5</v>
      </c>
      <c r="D5" s="171"/>
      <c r="E5" s="171"/>
      <c r="F5" s="171"/>
      <c r="G5" s="171"/>
      <c r="H5" s="171" t="s">
        <v>6</v>
      </c>
      <c r="I5" s="171"/>
      <c r="J5" s="171"/>
      <c r="K5" s="171"/>
      <c r="L5" s="171"/>
      <c r="M5" s="171" t="s">
        <v>170</v>
      </c>
      <c r="N5" s="171"/>
      <c r="O5" s="171"/>
      <c r="P5" s="171"/>
      <c r="Q5" s="171"/>
    </row>
    <row r="6" spans="1:17" s="21" customFormat="1">
      <c r="A6" s="171"/>
      <c r="B6" s="171"/>
      <c r="C6" s="171" t="s">
        <v>153</v>
      </c>
      <c r="D6" s="171" t="s">
        <v>59</v>
      </c>
      <c r="E6" s="171" t="s">
        <v>60</v>
      </c>
      <c r="F6" s="171"/>
      <c r="G6" s="171"/>
      <c r="H6" s="171" t="s">
        <v>153</v>
      </c>
      <c r="I6" s="171" t="s">
        <v>59</v>
      </c>
      <c r="J6" s="171" t="s">
        <v>60</v>
      </c>
      <c r="K6" s="171"/>
      <c r="L6" s="171"/>
      <c r="M6" s="171" t="s">
        <v>153</v>
      </c>
      <c r="N6" s="171" t="s">
        <v>59</v>
      </c>
      <c r="O6" s="171" t="s">
        <v>60</v>
      </c>
      <c r="P6" s="171"/>
      <c r="Q6" s="171"/>
    </row>
    <row r="7" spans="1:17" s="21" customFormat="1" ht="18" customHeight="1">
      <c r="A7" s="171"/>
      <c r="B7" s="171"/>
      <c r="C7" s="171"/>
      <c r="D7" s="171"/>
      <c r="E7" s="171" t="s">
        <v>153</v>
      </c>
      <c r="F7" s="171" t="s">
        <v>171</v>
      </c>
      <c r="G7" s="171"/>
      <c r="H7" s="171"/>
      <c r="I7" s="171"/>
      <c r="J7" s="171" t="s">
        <v>153</v>
      </c>
      <c r="K7" s="171" t="s">
        <v>171</v>
      </c>
      <c r="L7" s="171"/>
      <c r="M7" s="171"/>
      <c r="N7" s="171"/>
      <c r="O7" s="171" t="s">
        <v>153</v>
      </c>
      <c r="P7" s="171" t="s">
        <v>171</v>
      </c>
      <c r="Q7" s="171"/>
    </row>
    <row r="8" spans="1:17" s="21" customFormat="1" ht="72" customHeight="1">
      <c r="A8" s="171"/>
      <c r="B8" s="171"/>
      <c r="C8" s="171"/>
      <c r="D8" s="171"/>
      <c r="E8" s="171"/>
      <c r="F8" s="117" t="s">
        <v>172</v>
      </c>
      <c r="G8" s="117" t="s">
        <v>173</v>
      </c>
      <c r="H8" s="171"/>
      <c r="I8" s="171"/>
      <c r="J8" s="171"/>
      <c r="K8" s="117" t="s">
        <v>172</v>
      </c>
      <c r="L8" s="117" t="s">
        <v>173</v>
      </c>
      <c r="M8" s="171"/>
      <c r="N8" s="171"/>
      <c r="O8" s="171"/>
      <c r="P8" s="117" t="s">
        <v>172</v>
      </c>
      <c r="Q8" s="117" t="s">
        <v>173</v>
      </c>
    </row>
    <row r="9" spans="1:17" s="116" customFormat="1" ht="15" customHeight="1">
      <c r="A9" s="115" t="s">
        <v>10</v>
      </c>
      <c r="B9" s="115" t="s">
        <v>11</v>
      </c>
      <c r="C9" s="115">
        <v>1</v>
      </c>
      <c r="D9" s="115">
        <v>2</v>
      </c>
      <c r="E9" s="115" t="s">
        <v>174</v>
      </c>
      <c r="F9" s="115">
        <v>4</v>
      </c>
      <c r="G9" s="115">
        <v>5</v>
      </c>
      <c r="H9" s="115">
        <v>9</v>
      </c>
      <c r="I9" s="115">
        <v>10</v>
      </c>
      <c r="J9" s="115" t="s">
        <v>175</v>
      </c>
      <c r="K9" s="115">
        <v>12</v>
      </c>
      <c r="L9" s="115">
        <v>13</v>
      </c>
      <c r="M9" s="115" t="s">
        <v>176</v>
      </c>
      <c r="N9" s="115" t="s">
        <v>177</v>
      </c>
      <c r="O9" s="115" t="s">
        <v>178</v>
      </c>
      <c r="P9" s="115" t="s">
        <v>179</v>
      </c>
      <c r="Q9" s="115" t="s">
        <v>180</v>
      </c>
    </row>
    <row r="10" spans="1:17" s="21" customFormat="1">
      <c r="A10" s="10"/>
      <c r="B10" s="11" t="s">
        <v>155</v>
      </c>
      <c r="C10" s="31">
        <f>SUM(C11:C18)</f>
        <v>1898505</v>
      </c>
      <c r="D10" s="31">
        <f t="shared" ref="D10:L10" si="0">SUM(D11:D18)</f>
        <v>1732883</v>
      </c>
      <c r="E10" s="31">
        <f t="shared" si="0"/>
        <v>165622</v>
      </c>
      <c r="F10" s="31">
        <f t="shared" si="0"/>
        <v>0</v>
      </c>
      <c r="G10" s="31">
        <f t="shared" si="0"/>
        <v>165622</v>
      </c>
      <c r="H10" s="31">
        <f t="shared" si="0"/>
        <v>2240394.4452800001</v>
      </c>
      <c r="I10" s="31">
        <f t="shared" si="0"/>
        <v>1732882.2999999998</v>
      </c>
      <c r="J10" s="31">
        <f t="shared" si="0"/>
        <v>507512.14528</v>
      </c>
      <c r="K10" s="31">
        <f t="shared" si="0"/>
        <v>0</v>
      </c>
      <c r="L10" s="31">
        <f t="shared" si="0"/>
        <v>507512.14528</v>
      </c>
      <c r="M10" s="31">
        <f>H10/C10*100</f>
        <v>118.0083510593862</v>
      </c>
      <c r="N10" s="31">
        <f t="shared" ref="N10:Q18" si="1">I10/D10*100</f>
        <v>99.999959604889639</v>
      </c>
      <c r="O10" s="31">
        <f t="shared" si="1"/>
        <v>306.42797773242683</v>
      </c>
      <c r="P10" s="31"/>
      <c r="Q10" s="31">
        <f t="shared" si="1"/>
        <v>306.42797773242683</v>
      </c>
    </row>
    <row r="11" spans="1:17">
      <c r="A11" s="14">
        <v>1</v>
      </c>
      <c r="B11" s="7" t="s">
        <v>519</v>
      </c>
      <c r="C11" s="22">
        <f>D11+E11</f>
        <v>125062</v>
      </c>
      <c r="D11" s="22">
        <v>91872</v>
      </c>
      <c r="E11" s="22">
        <f>F11+G11</f>
        <v>33190</v>
      </c>
      <c r="F11" s="22"/>
      <c r="G11" s="22">
        <v>33190</v>
      </c>
      <c r="H11" s="22">
        <f>I11+J11</f>
        <v>160509.50099999999</v>
      </c>
      <c r="I11" s="22">
        <f>'60'!E9</f>
        <v>91859</v>
      </c>
      <c r="J11" s="22">
        <f>K11+L11</f>
        <v>68650.501000000004</v>
      </c>
      <c r="K11" s="22"/>
      <c r="L11" s="22">
        <f>'60'!F9</f>
        <v>68650.501000000004</v>
      </c>
      <c r="M11" s="22">
        <f t="shared" ref="M11:M18" si="2">H11/C11*100</f>
        <v>128.34394220466646</v>
      </c>
      <c r="N11" s="22">
        <f t="shared" si="1"/>
        <v>99.985849878091258</v>
      </c>
      <c r="O11" s="22">
        <f t="shared" si="1"/>
        <v>206.84091895149143</v>
      </c>
      <c r="P11" s="22"/>
      <c r="Q11" s="22">
        <f t="shared" si="1"/>
        <v>206.84091895149143</v>
      </c>
    </row>
    <row r="12" spans="1:17">
      <c r="A12" s="14">
        <v>2</v>
      </c>
      <c r="B12" s="7" t="s">
        <v>531</v>
      </c>
      <c r="C12" s="22">
        <f t="shared" ref="C12:C18" si="3">D12+E12</f>
        <v>274637</v>
      </c>
      <c r="D12" s="22">
        <v>256866</v>
      </c>
      <c r="E12" s="22">
        <f t="shared" ref="E12:E18" si="4">F12+G12</f>
        <v>17771</v>
      </c>
      <c r="F12" s="22"/>
      <c r="G12" s="22">
        <v>17771</v>
      </c>
      <c r="H12" s="22">
        <f t="shared" ref="H12:H18" si="5">I12+J12</f>
        <v>311454.77500000002</v>
      </c>
      <c r="I12" s="22">
        <f>'60'!E10</f>
        <v>256824</v>
      </c>
      <c r="J12" s="22">
        <f t="shared" ref="J12:J18" si="6">K12+L12</f>
        <v>54630.775000000001</v>
      </c>
      <c r="K12" s="22"/>
      <c r="L12" s="22">
        <f>'60'!F10</f>
        <v>54630.775000000001</v>
      </c>
      <c r="M12" s="22">
        <f t="shared" si="2"/>
        <v>113.40597770875738</v>
      </c>
      <c r="N12" s="22">
        <f t="shared" si="1"/>
        <v>99.983649062156914</v>
      </c>
      <c r="O12" s="22">
        <f t="shared" si="1"/>
        <v>307.41531146249508</v>
      </c>
      <c r="P12" s="22"/>
      <c r="Q12" s="22">
        <f t="shared" si="1"/>
        <v>307.41531146249508</v>
      </c>
    </row>
    <row r="13" spans="1:17">
      <c r="A13" s="14">
        <v>3</v>
      </c>
      <c r="B13" s="7" t="s">
        <v>513</v>
      </c>
      <c r="C13" s="22">
        <f t="shared" si="3"/>
        <v>302367</v>
      </c>
      <c r="D13" s="22">
        <v>285194</v>
      </c>
      <c r="E13" s="22">
        <f t="shared" si="4"/>
        <v>17173</v>
      </c>
      <c r="F13" s="22"/>
      <c r="G13" s="22">
        <v>17173</v>
      </c>
      <c r="H13" s="22">
        <f t="shared" si="5"/>
        <v>331492.86927999998</v>
      </c>
      <c r="I13" s="22">
        <f>'60'!E11</f>
        <v>284939.5</v>
      </c>
      <c r="J13" s="22">
        <f t="shared" si="6"/>
        <v>46553.369279999999</v>
      </c>
      <c r="K13" s="22"/>
      <c r="L13" s="22">
        <f>'60'!F11</f>
        <v>46553.369279999999</v>
      </c>
      <c r="M13" s="22">
        <f t="shared" si="2"/>
        <v>109.63262170805676</v>
      </c>
      <c r="N13" s="22">
        <f t="shared" si="1"/>
        <v>99.910762498509783</v>
      </c>
      <c r="O13" s="22">
        <f t="shared" si="1"/>
        <v>271.08466359983697</v>
      </c>
      <c r="P13" s="22"/>
      <c r="Q13" s="22">
        <f t="shared" si="1"/>
        <v>271.08466359983697</v>
      </c>
    </row>
    <row r="14" spans="1:17">
      <c r="A14" s="14">
        <v>4</v>
      </c>
      <c r="B14" s="7" t="s">
        <v>517</v>
      </c>
      <c r="C14" s="22">
        <f t="shared" si="3"/>
        <v>304016</v>
      </c>
      <c r="D14" s="22">
        <v>284656</v>
      </c>
      <c r="E14" s="22">
        <f t="shared" si="4"/>
        <v>19360</v>
      </c>
      <c r="F14" s="22"/>
      <c r="G14" s="22">
        <v>19360</v>
      </c>
      <c r="H14" s="22">
        <f t="shared" si="5"/>
        <v>346843.4</v>
      </c>
      <c r="I14" s="22">
        <f>'60'!E12</f>
        <v>284705.40000000002</v>
      </c>
      <c r="J14" s="22">
        <f t="shared" si="6"/>
        <v>62138</v>
      </c>
      <c r="K14" s="22"/>
      <c r="L14" s="22">
        <f>'60'!F12</f>
        <v>62138</v>
      </c>
      <c r="M14" s="22">
        <f t="shared" si="2"/>
        <v>114.08721909373192</v>
      </c>
      <c r="N14" s="22">
        <f t="shared" si="1"/>
        <v>100.01735428025407</v>
      </c>
      <c r="O14" s="22">
        <f t="shared" si="1"/>
        <v>320.96074380165288</v>
      </c>
      <c r="P14" s="22"/>
      <c r="Q14" s="22">
        <f t="shared" si="1"/>
        <v>320.96074380165288</v>
      </c>
    </row>
    <row r="15" spans="1:17">
      <c r="A15" s="14">
        <v>5</v>
      </c>
      <c r="B15" s="7" t="s">
        <v>516</v>
      </c>
      <c r="C15" s="22">
        <f t="shared" si="3"/>
        <v>230087</v>
      </c>
      <c r="D15" s="22">
        <v>211946</v>
      </c>
      <c r="E15" s="22">
        <f t="shared" si="4"/>
        <v>18141</v>
      </c>
      <c r="F15" s="22"/>
      <c r="G15" s="22">
        <v>18141</v>
      </c>
      <c r="H15" s="22">
        <f t="shared" si="5"/>
        <v>251819</v>
      </c>
      <c r="I15" s="22">
        <f>'60'!E13</f>
        <v>211638</v>
      </c>
      <c r="J15" s="22">
        <f t="shared" si="6"/>
        <v>40181</v>
      </c>
      <c r="K15" s="22"/>
      <c r="L15" s="22">
        <f>'60'!F13</f>
        <v>40181</v>
      </c>
      <c r="M15" s="22">
        <f t="shared" si="2"/>
        <v>109.44512293176058</v>
      </c>
      <c r="N15" s="22">
        <f t="shared" si="1"/>
        <v>99.854679965651627</v>
      </c>
      <c r="O15" s="22">
        <f t="shared" si="1"/>
        <v>221.49275122650351</v>
      </c>
      <c r="P15" s="22"/>
      <c r="Q15" s="22">
        <f t="shared" si="1"/>
        <v>221.49275122650351</v>
      </c>
    </row>
    <row r="16" spans="1:17">
      <c r="A16" s="14">
        <v>6</v>
      </c>
      <c r="B16" s="7" t="s">
        <v>515</v>
      </c>
      <c r="C16" s="22">
        <f t="shared" si="3"/>
        <v>234225</v>
      </c>
      <c r="D16" s="22">
        <v>214648</v>
      </c>
      <c r="E16" s="22">
        <f t="shared" si="4"/>
        <v>19577</v>
      </c>
      <c r="F16" s="22"/>
      <c r="G16" s="22">
        <v>19577</v>
      </c>
      <c r="H16" s="22">
        <f t="shared" si="5"/>
        <v>291492.7</v>
      </c>
      <c r="I16" s="22">
        <f>'60'!E14</f>
        <v>214871.7</v>
      </c>
      <c r="J16" s="22">
        <f t="shared" si="6"/>
        <v>76621</v>
      </c>
      <c r="K16" s="22"/>
      <c r="L16" s="22">
        <f>'60'!F14</f>
        <v>76621</v>
      </c>
      <c r="M16" s="22">
        <f t="shared" si="2"/>
        <v>124.4498665812787</v>
      </c>
      <c r="N16" s="22">
        <f t="shared" si="1"/>
        <v>100.10421713689391</v>
      </c>
      <c r="O16" s="22">
        <f t="shared" si="1"/>
        <v>391.38274505797619</v>
      </c>
      <c r="P16" s="22"/>
      <c r="Q16" s="22">
        <f t="shared" si="1"/>
        <v>391.38274505797619</v>
      </c>
    </row>
    <row r="17" spans="1:17">
      <c r="A17" s="14">
        <v>7</v>
      </c>
      <c r="B17" s="7" t="s">
        <v>518</v>
      </c>
      <c r="C17" s="22">
        <f t="shared" si="3"/>
        <v>217925</v>
      </c>
      <c r="D17" s="22">
        <v>204527</v>
      </c>
      <c r="E17" s="22">
        <f t="shared" si="4"/>
        <v>13398</v>
      </c>
      <c r="F17" s="22"/>
      <c r="G17" s="22">
        <v>13398</v>
      </c>
      <c r="H17" s="22">
        <f t="shared" si="5"/>
        <v>291180.2</v>
      </c>
      <c r="I17" s="22">
        <f>'60'!E15</f>
        <v>204450.2</v>
      </c>
      <c r="J17" s="22">
        <f t="shared" si="6"/>
        <v>86730</v>
      </c>
      <c r="K17" s="22"/>
      <c r="L17" s="22">
        <f>'60'!F15</f>
        <v>86730</v>
      </c>
      <c r="M17" s="22">
        <f t="shared" si="2"/>
        <v>133.61486750028681</v>
      </c>
      <c r="N17" s="22">
        <f t="shared" si="1"/>
        <v>99.962449945483982</v>
      </c>
      <c r="O17" s="22">
        <f t="shared" si="1"/>
        <v>647.3354231974921</v>
      </c>
      <c r="P17" s="22"/>
      <c r="Q17" s="22">
        <f t="shared" si="1"/>
        <v>647.3354231974921</v>
      </c>
    </row>
    <row r="18" spans="1:17">
      <c r="A18" s="62">
        <v>8</v>
      </c>
      <c r="B18" s="121" t="s">
        <v>514</v>
      </c>
      <c r="C18" s="123">
        <f t="shared" si="3"/>
        <v>210186</v>
      </c>
      <c r="D18" s="123">
        <v>183174</v>
      </c>
      <c r="E18" s="123">
        <f t="shared" si="4"/>
        <v>27012</v>
      </c>
      <c r="F18" s="123"/>
      <c r="G18" s="123">
        <v>27012</v>
      </c>
      <c r="H18" s="123">
        <f t="shared" si="5"/>
        <v>255602</v>
      </c>
      <c r="I18" s="123">
        <v>183594.5</v>
      </c>
      <c r="J18" s="123">
        <f t="shared" si="6"/>
        <v>72007.5</v>
      </c>
      <c r="K18" s="123"/>
      <c r="L18" s="123">
        <v>72007.5</v>
      </c>
      <c r="M18" s="123">
        <f t="shared" si="2"/>
        <v>121.60752856993329</v>
      </c>
      <c r="N18" s="123">
        <f t="shared" si="1"/>
        <v>100.22956314760829</v>
      </c>
      <c r="O18" s="123">
        <f t="shared" si="1"/>
        <v>266.57596623722787</v>
      </c>
      <c r="P18" s="123"/>
      <c r="Q18" s="123">
        <f t="shared" si="1"/>
        <v>266.57596623722787</v>
      </c>
    </row>
    <row r="19" spans="1:17" ht="15">
      <c r="A19" s="6"/>
    </row>
    <row r="20" spans="1:17">
      <c r="B20" s="9" t="s">
        <v>545</v>
      </c>
    </row>
  </sheetData>
  <mergeCells count="22">
    <mergeCell ref="A2:Q2"/>
    <mergeCell ref="A3:Q3"/>
    <mergeCell ref="K7:L7"/>
    <mergeCell ref="O7:O8"/>
    <mergeCell ref="P7:Q7"/>
    <mergeCell ref="J6:L6"/>
    <mergeCell ref="M6:M8"/>
    <mergeCell ref="N6:N8"/>
    <mergeCell ref="O6:Q6"/>
    <mergeCell ref="E7:E8"/>
    <mergeCell ref="A5:A8"/>
    <mergeCell ref="B5:B8"/>
    <mergeCell ref="C5:G5"/>
    <mergeCell ref="H5:L5"/>
    <mergeCell ref="M5:Q5"/>
    <mergeCell ref="C6:C8"/>
    <mergeCell ref="J7:J8"/>
    <mergeCell ref="D6:D8"/>
    <mergeCell ref="E6:G6"/>
    <mergeCell ref="H6:H8"/>
    <mergeCell ref="I6:I8"/>
    <mergeCell ref="F7:G7"/>
  </mergeCells>
  <printOptions horizontalCentered="1"/>
  <pageMargins left="0.45" right="0.45" top="0.75" bottom="0.75" header="0" footer="0"/>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selection activeCell="C11" sqref="C11"/>
    </sheetView>
  </sheetViews>
  <sheetFormatPr defaultColWidth="9.109375" defaultRowHeight="13.8"/>
  <cols>
    <col min="1" max="1" width="9.109375" style="1"/>
    <col min="2" max="2" width="41.44140625" style="1" customWidth="1"/>
    <col min="3" max="10" width="17" style="1" customWidth="1"/>
    <col min="11" max="16384" width="9.109375" style="1"/>
  </cols>
  <sheetData>
    <row r="1" spans="1:11">
      <c r="J1" s="4" t="s">
        <v>181</v>
      </c>
    </row>
    <row r="2" spans="1:11">
      <c r="A2" s="175" t="s">
        <v>218</v>
      </c>
      <c r="B2" s="175"/>
      <c r="C2" s="175"/>
      <c r="D2" s="175"/>
      <c r="E2" s="175"/>
      <c r="F2" s="175"/>
      <c r="G2" s="175"/>
      <c r="H2" s="175"/>
      <c r="I2" s="175"/>
      <c r="J2" s="175"/>
    </row>
    <row r="3" spans="1:11">
      <c r="A3" s="176" t="s">
        <v>541</v>
      </c>
      <c r="B3" s="176"/>
      <c r="C3" s="176"/>
      <c r="D3" s="176"/>
      <c r="E3" s="176"/>
      <c r="F3" s="176"/>
      <c r="G3" s="176"/>
      <c r="H3" s="176"/>
      <c r="I3" s="176"/>
      <c r="J3" s="176"/>
    </row>
    <row r="4" spans="1:11">
      <c r="J4" s="2" t="s">
        <v>2</v>
      </c>
    </row>
    <row r="5" spans="1:11">
      <c r="A5" s="171" t="s">
        <v>3</v>
      </c>
      <c r="B5" s="171" t="s">
        <v>152</v>
      </c>
      <c r="C5" s="171" t="s">
        <v>182</v>
      </c>
      <c r="D5" s="171" t="s">
        <v>157</v>
      </c>
      <c r="E5" s="171"/>
      <c r="F5" s="171"/>
      <c r="G5" s="171"/>
      <c r="H5" s="171"/>
      <c r="I5" s="171"/>
      <c r="J5" s="171"/>
    </row>
    <row r="6" spans="1:11" ht="41.4">
      <c r="A6" s="171"/>
      <c r="B6" s="171"/>
      <c r="C6" s="171"/>
      <c r="D6" s="3" t="s">
        <v>183</v>
      </c>
      <c r="E6" s="3" t="s">
        <v>184</v>
      </c>
      <c r="F6" s="60" t="s">
        <v>532</v>
      </c>
      <c r="G6" s="60" t="s">
        <v>229</v>
      </c>
      <c r="H6" s="60" t="s">
        <v>264</v>
      </c>
      <c r="I6" s="3" t="s">
        <v>28</v>
      </c>
      <c r="J6" s="3" t="s">
        <v>185</v>
      </c>
    </row>
    <row r="7" spans="1:11" ht="15">
      <c r="A7" s="3" t="s">
        <v>10</v>
      </c>
      <c r="B7" s="3" t="s">
        <v>11</v>
      </c>
      <c r="C7" s="3">
        <v>1</v>
      </c>
      <c r="D7" s="3">
        <v>2</v>
      </c>
      <c r="E7" s="3">
        <v>3</v>
      </c>
      <c r="F7" s="60"/>
      <c r="G7" s="60"/>
      <c r="H7" s="60"/>
      <c r="I7" s="3">
        <v>5</v>
      </c>
      <c r="J7" s="3">
        <v>6</v>
      </c>
    </row>
    <row r="8" spans="1:11" ht="18" customHeight="1">
      <c r="A8" s="10"/>
      <c r="B8" s="11" t="s">
        <v>155</v>
      </c>
      <c r="C8" s="118">
        <f>SUM(C9:C16)</f>
        <v>3210732.2365970006</v>
      </c>
      <c r="D8" s="118">
        <f t="shared" ref="D8:J8" si="0">SUM(D9:D16)</f>
        <v>553576.41138299997</v>
      </c>
      <c r="E8" s="118">
        <f t="shared" si="0"/>
        <v>1732882.7999999998</v>
      </c>
      <c r="F8" s="118">
        <f t="shared" si="0"/>
        <v>507512.64528</v>
      </c>
      <c r="G8" s="118">
        <f t="shared" si="0"/>
        <v>62101.558556000004</v>
      </c>
      <c r="H8" s="118">
        <f t="shared" si="0"/>
        <v>4077.7417999999998</v>
      </c>
      <c r="I8" s="118">
        <f t="shared" si="0"/>
        <v>231872.94899</v>
      </c>
      <c r="J8" s="118">
        <f t="shared" si="0"/>
        <v>118708.130588</v>
      </c>
    </row>
    <row r="9" spans="1:11" ht="18" customHeight="1">
      <c r="A9" s="14">
        <v>1</v>
      </c>
      <c r="B9" s="7" t="s">
        <v>519</v>
      </c>
      <c r="C9" s="119">
        <f>SUM(D9:J9)</f>
        <v>379199.77012300002</v>
      </c>
      <c r="D9" s="119">
        <f>145289.722029+10582.689354</f>
        <v>155872.411383</v>
      </c>
      <c r="E9" s="119">
        <v>91859</v>
      </c>
      <c r="F9" s="119">
        <v>68650.501000000004</v>
      </c>
      <c r="G9" s="119">
        <v>4080.5762500000001</v>
      </c>
      <c r="H9" s="119">
        <v>0</v>
      </c>
      <c r="I9" s="119">
        <v>51923.870107000002</v>
      </c>
      <c r="J9" s="119">
        <v>6813.4113829999997</v>
      </c>
    </row>
    <row r="10" spans="1:11" ht="18" customHeight="1">
      <c r="A10" s="14">
        <v>2</v>
      </c>
      <c r="B10" s="7" t="s">
        <v>531</v>
      </c>
      <c r="C10" s="119">
        <f t="shared" ref="C10:C16" si="1">SUM(D10:J10)</f>
        <v>379116.16228100006</v>
      </c>
      <c r="D10" s="119">
        <f>45662+5729</f>
        <v>51391</v>
      </c>
      <c r="E10" s="119">
        <v>256824</v>
      </c>
      <c r="F10" s="119">
        <v>54630.775000000001</v>
      </c>
      <c r="G10" s="119">
        <v>7401.338283</v>
      </c>
      <c r="H10" s="119">
        <v>137.422</v>
      </c>
      <c r="I10" s="119">
        <v>4277.1200399999998</v>
      </c>
      <c r="J10" s="119">
        <v>4454.5069579999999</v>
      </c>
      <c r="K10" s="42"/>
    </row>
    <row r="11" spans="1:11" ht="18" customHeight="1">
      <c r="A11" s="14">
        <v>3</v>
      </c>
      <c r="B11" s="7" t="s">
        <v>513</v>
      </c>
      <c r="C11" s="119">
        <f t="shared" si="1"/>
        <v>499972.00419299997</v>
      </c>
      <c r="D11" s="119">
        <f>82942+6985</f>
        <v>89927</v>
      </c>
      <c r="E11" s="119">
        <v>284939.5</v>
      </c>
      <c r="F11" s="119">
        <v>46553.369279999999</v>
      </c>
      <c r="G11" s="119">
        <v>2760.6440229999998</v>
      </c>
      <c r="H11" s="119">
        <v>375.31979999999999</v>
      </c>
      <c r="I11" s="119">
        <v>52356.958843</v>
      </c>
      <c r="J11" s="119">
        <v>23059.212246999999</v>
      </c>
    </row>
    <row r="12" spans="1:11" ht="18" customHeight="1">
      <c r="A12" s="14">
        <v>4</v>
      </c>
      <c r="B12" s="7" t="s">
        <v>517</v>
      </c>
      <c r="C12" s="119">
        <f t="shared" si="1"/>
        <v>444676.4</v>
      </c>
      <c r="D12" s="119">
        <f>44080+4117</f>
        <v>48197</v>
      </c>
      <c r="E12" s="119">
        <v>284705.40000000002</v>
      </c>
      <c r="F12" s="119">
        <v>62138</v>
      </c>
      <c r="G12" s="119">
        <v>8127</v>
      </c>
      <c r="H12" s="119">
        <v>434</v>
      </c>
      <c r="I12" s="119">
        <v>7041</v>
      </c>
      <c r="J12" s="119">
        <v>34034</v>
      </c>
    </row>
    <row r="13" spans="1:11" ht="18" customHeight="1">
      <c r="A13" s="14">
        <v>5</v>
      </c>
      <c r="B13" s="7" t="s">
        <v>516</v>
      </c>
      <c r="C13" s="119">
        <f t="shared" si="1"/>
        <v>364267</v>
      </c>
      <c r="D13" s="119">
        <f>61227+6827</f>
        <v>68054</v>
      </c>
      <c r="E13" s="119">
        <v>211638</v>
      </c>
      <c r="F13" s="119">
        <v>40181</v>
      </c>
      <c r="G13" s="119">
        <v>0</v>
      </c>
      <c r="H13" s="119"/>
      <c r="I13" s="119">
        <v>19724</v>
      </c>
      <c r="J13" s="119">
        <v>24670</v>
      </c>
    </row>
    <row r="14" spans="1:11" ht="18" customHeight="1">
      <c r="A14" s="14">
        <v>6</v>
      </c>
      <c r="B14" s="7" t="s">
        <v>515</v>
      </c>
      <c r="C14" s="119">
        <f t="shared" si="1"/>
        <v>361098.7</v>
      </c>
      <c r="D14" s="119">
        <f>24674+4161</f>
        <v>28835</v>
      </c>
      <c r="E14" s="119">
        <v>214871.7</v>
      </c>
      <c r="F14" s="119">
        <v>76621</v>
      </c>
      <c r="G14" s="119">
        <v>4175</v>
      </c>
      <c r="H14" s="119">
        <v>213</v>
      </c>
      <c r="I14" s="119">
        <v>25898</v>
      </c>
      <c r="J14" s="119">
        <v>10485</v>
      </c>
    </row>
    <row r="15" spans="1:11" ht="18" customHeight="1">
      <c r="A15" s="14">
        <v>7</v>
      </c>
      <c r="B15" s="7" t="s">
        <v>518</v>
      </c>
      <c r="C15" s="119">
        <f t="shared" si="1"/>
        <v>451133.2</v>
      </c>
      <c r="D15" s="119">
        <f>77515+6263</f>
        <v>83778</v>
      </c>
      <c r="E15" s="119">
        <v>204450.2</v>
      </c>
      <c r="F15" s="119">
        <v>86730</v>
      </c>
      <c r="G15" s="119">
        <v>12179</v>
      </c>
      <c r="H15" s="119">
        <v>2463</v>
      </c>
      <c r="I15" s="119">
        <v>51432</v>
      </c>
      <c r="J15" s="119">
        <v>10101</v>
      </c>
      <c r="K15" s="42"/>
    </row>
    <row r="16" spans="1:11" ht="18" customHeight="1">
      <c r="A16" s="62">
        <v>8</v>
      </c>
      <c r="B16" s="121" t="s">
        <v>514</v>
      </c>
      <c r="C16" s="122">
        <f t="shared" si="1"/>
        <v>331269</v>
      </c>
      <c r="D16" s="122">
        <f>23803+3719</f>
        <v>27522</v>
      </c>
      <c r="E16" s="122">
        <v>183595</v>
      </c>
      <c r="F16" s="122">
        <v>72008</v>
      </c>
      <c r="G16" s="122">
        <v>23378</v>
      </c>
      <c r="H16" s="122">
        <v>455</v>
      </c>
      <c r="I16" s="122">
        <v>19220</v>
      </c>
      <c r="J16" s="122">
        <v>5091</v>
      </c>
    </row>
    <row r="17" spans="1:1" ht="15">
      <c r="A17" s="5"/>
    </row>
  </sheetData>
  <mergeCells count="6">
    <mergeCell ref="A5:A6"/>
    <mergeCell ref="B5:B6"/>
    <mergeCell ref="C5:C6"/>
    <mergeCell ref="D5:J5"/>
    <mergeCell ref="A2:J2"/>
    <mergeCell ref="A3:J3"/>
  </mergeCells>
  <printOptions horizontalCentered="1"/>
  <pageMargins left="0.45" right="0.45" top="0.75" bottom="0.75" header="0" footer="0"/>
  <pageSetup paperSize="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95"/>
  <sheetViews>
    <sheetView tabSelected="1" topLeftCell="A4" workbookViewId="0">
      <pane xSplit="2" ySplit="7" topLeftCell="C11" activePane="bottomRight" state="frozen"/>
      <selection activeCell="A4" sqref="A4"/>
      <selection pane="topRight" activeCell="C4" sqref="C4"/>
      <selection pane="bottomLeft" activeCell="A11" sqref="A11"/>
      <selection pane="bottomRight" activeCell="E37" sqref="E37"/>
    </sheetView>
  </sheetViews>
  <sheetFormatPr defaultColWidth="9.109375" defaultRowHeight="13.8"/>
  <cols>
    <col min="1" max="1" width="9.109375" style="1"/>
    <col min="2" max="2" width="33.88671875" style="1" customWidth="1"/>
    <col min="3" max="3" width="10.33203125" style="1" bestFit="1" customWidth="1"/>
    <col min="4" max="4" width="9.44140625" style="1" bestFit="1" customWidth="1"/>
    <col min="5" max="5" width="10.33203125" style="1" bestFit="1" customWidth="1"/>
    <col min="6" max="6" width="10.109375" style="1" bestFit="1" customWidth="1"/>
    <col min="7" max="9" width="9.44140625" style="1" bestFit="1" customWidth="1"/>
    <col min="10" max="11" width="10.33203125" style="1" bestFit="1" customWidth="1"/>
    <col min="12" max="12" width="9.44140625" style="1" bestFit="1" customWidth="1"/>
    <col min="13" max="13" width="10.109375" style="1" bestFit="1" customWidth="1"/>
    <col min="14" max="16" width="9.44140625" style="1" bestFit="1" customWidth="1"/>
    <col min="17" max="17" width="10.109375" style="1" bestFit="1" customWidth="1"/>
    <col min="18" max="18" width="11.6640625" style="1" bestFit="1" customWidth="1"/>
    <col min="19" max="19" width="9.44140625" style="1" bestFit="1" customWidth="1"/>
    <col min="20" max="20" width="10.33203125" style="1" bestFit="1" customWidth="1"/>
    <col min="21" max="21" width="9.44140625" style="1" bestFit="1" customWidth="1"/>
    <col min="22" max="22" width="10.33203125" style="1" bestFit="1" customWidth="1"/>
    <col min="23" max="36" width="9.44140625" style="1" bestFit="1" customWidth="1"/>
    <col min="37" max="16384" width="9.109375" style="1"/>
  </cols>
  <sheetData>
    <row r="1" spans="1:36" s="161" customFormat="1" ht="16.8">
      <c r="AH1" s="168" t="s">
        <v>186</v>
      </c>
      <c r="AI1" s="168"/>
      <c r="AJ1" s="168"/>
    </row>
    <row r="2" spans="1:36" s="161" customFormat="1" ht="16.8">
      <c r="A2" s="168" t="s">
        <v>217</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row>
    <row r="3" spans="1:36" s="161" customFormat="1" ht="16.8">
      <c r="A3" s="169" t="s">
        <v>541</v>
      </c>
      <c r="B3" s="169"/>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row>
    <row r="4" spans="1:36">
      <c r="AA4" s="2"/>
      <c r="AI4" s="2" t="s">
        <v>2</v>
      </c>
    </row>
    <row r="5" spans="1:36" ht="15" customHeight="1">
      <c r="A5" s="171" t="s">
        <v>3</v>
      </c>
      <c r="B5" s="171" t="s">
        <v>4</v>
      </c>
      <c r="C5" s="171" t="s">
        <v>150</v>
      </c>
      <c r="D5" s="171"/>
      <c r="E5" s="171"/>
      <c r="F5" s="171"/>
      <c r="G5" s="171"/>
      <c r="H5" s="171"/>
      <c r="I5" s="171"/>
      <c r="J5" s="171"/>
      <c r="K5" s="171"/>
      <c r="L5" s="171"/>
      <c r="M5" s="171"/>
      <c r="N5" s="171"/>
      <c r="O5" s="171"/>
      <c r="P5" s="171"/>
      <c r="Q5" s="171"/>
      <c r="R5" s="171"/>
      <c r="S5" s="171"/>
      <c r="T5" s="181" t="s">
        <v>151</v>
      </c>
      <c r="U5" s="182"/>
      <c r="V5" s="182"/>
      <c r="W5" s="182"/>
      <c r="X5" s="182"/>
      <c r="Y5" s="182"/>
      <c r="Z5" s="182"/>
      <c r="AA5" s="182"/>
      <c r="AB5" s="182"/>
      <c r="AC5" s="182"/>
      <c r="AD5" s="182"/>
      <c r="AE5" s="182"/>
      <c r="AF5" s="182"/>
      <c r="AG5" s="182"/>
      <c r="AH5" s="182"/>
      <c r="AI5" s="182"/>
      <c r="AJ5" s="183"/>
    </row>
    <row r="6" spans="1:36" ht="15" customHeight="1">
      <c r="A6" s="171"/>
      <c r="B6" s="171"/>
      <c r="C6" s="171" t="s">
        <v>153</v>
      </c>
      <c r="D6" s="171" t="s">
        <v>157</v>
      </c>
      <c r="E6" s="171"/>
      <c r="F6" s="171" t="s">
        <v>521</v>
      </c>
      <c r="G6" s="171"/>
      <c r="H6" s="171"/>
      <c r="I6" s="171"/>
      <c r="J6" s="171"/>
      <c r="K6" s="171"/>
      <c r="L6" s="171"/>
      <c r="M6" s="171" t="s">
        <v>523</v>
      </c>
      <c r="N6" s="171"/>
      <c r="O6" s="171"/>
      <c r="P6" s="171"/>
      <c r="Q6" s="171"/>
      <c r="R6" s="171"/>
      <c r="S6" s="171"/>
      <c r="T6" s="171" t="s">
        <v>153</v>
      </c>
      <c r="U6" s="171" t="s">
        <v>157</v>
      </c>
      <c r="V6" s="171"/>
      <c r="W6" s="171" t="s">
        <v>521</v>
      </c>
      <c r="X6" s="171"/>
      <c r="Y6" s="171"/>
      <c r="Z6" s="171"/>
      <c r="AA6" s="171"/>
      <c r="AB6" s="171"/>
      <c r="AC6" s="171"/>
      <c r="AD6" s="171" t="s">
        <v>523</v>
      </c>
      <c r="AE6" s="171"/>
      <c r="AF6" s="171"/>
      <c r="AG6" s="171"/>
      <c r="AH6" s="171"/>
      <c r="AI6" s="171"/>
      <c r="AJ6" s="171"/>
    </row>
    <row r="7" spans="1:36" ht="15" customHeight="1">
      <c r="A7" s="171"/>
      <c r="B7" s="171"/>
      <c r="C7" s="171"/>
      <c r="D7" s="171" t="s">
        <v>187</v>
      </c>
      <c r="E7" s="171" t="s">
        <v>188</v>
      </c>
      <c r="F7" s="171" t="s">
        <v>153</v>
      </c>
      <c r="G7" s="171" t="s">
        <v>31</v>
      </c>
      <c r="H7" s="171"/>
      <c r="I7" s="171"/>
      <c r="J7" s="171" t="s">
        <v>188</v>
      </c>
      <c r="K7" s="171"/>
      <c r="L7" s="171"/>
      <c r="M7" s="171" t="s">
        <v>153</v>
      </c>
      <c r="N7" s="171" t="s">
        <v>31</v>
      </c>
      <c r="O7" s="171"/>
      <c r="P7" s="171"/>
      <c r="Q7" s="171" t="s">
        <v>188</v>
      </c>
      <c r="R7" s="171"/>
      <c r="S7" s="171"/>
      <c r="T7" s="171"/>
      <c r="U7" s="171" t="s">
        <v>187</v>
      </c>
      <c r="V7" s="171" t="s">
        <v>188</v>
      </c>
      <c r="W7" s="171" t="s">
        <v>153</v>
      </c>
      <c r="X7" s="171" t="s">
        <v>31</v>
      </c>
      <c r="Y7" s="171"/>
      <c r="Z7" s="171"/>
      <c r="AA7" s="171" t="s">
        <v>188</v>
      </c>
      <c r="AB7" s="171"/>
      <c r="AC7" s="171"/>
      <c r="AD7" s="171" t="s">
        <v>153</v>
      </c>
      <c r="AE7" s="171" t="s">
        <v>31</v>
      </c>
      <c r="AF7" s="171"/>
      <c r="AG7" s="171"/>
      <c r="AH7" s="171" t="s">
        <v>188</v>
      </c>
      <c r="AI7" s="171"/>
      <c r="AJ7" s="171"/>
    </row>
    <row r="8" spans="1:36">
      <c r="A8" s="171"/>
      <c r="B8" s="171"/>
      <c r="C8" s="171"/>
      <c r="D8" s="171"/>
      <c r="E8" s="171"/>
      <c r="F8" s="171"/>
      <c r="G8" s="171" t="s">
        <v>153</v>
      </c>
      <c r="H8" s="171" t="s">
        <v>189</v>
      </c>
      <c r="I8" s="171"/>
      <c r="J8" s="171" t="s">
        <v>153</v>
      </c>
      <c r="K8" s="171" t="s">
        <v>189</v>
      </c>
      <c r="L8" s="171"/>
      <c r="M8" s="171"/>
      <c r="N8" s="171" t="s">
        <v>153</v>
      </c>
      <c r="O8" s="171" t="s">
        <v>189</v>
      </c>
      <c r="P8" s="171"/>
      <c r="Q8" s="171" t="s">
        <v>153</v>
      </c>
      <c r="R8" s="171" t="s">
        <v>189</v>
      </c>
      <c r="S8" s="171"/>
      <c r="T8" s="171"/>
      <c r="U8" s="171"/>
      <c r="V8" s="171"/>
      <c r="W8" s="171"/>
      <c r="X8" s="171" t="s">
        <v>153</v>
      </c>
      <c r="Y8" s="171" t="s">
        <v>189</v>
      </c>
      <c r="Z8" s="171"/>
      <c r="AA8" s="171" t="s">
        <v>153</v>
      </c>
      <c r="AB8" s="171" t="s">
        <v>189</v>
      </c>
      <c r="AC8" s="171"/>
      <c r="AD8" s="171"/>
      <c r="AE8" s="171" t="s">
        <v>153</v>
      </c>
      <c r="AF8" s="171" t="s">
        <v>189</v>
      </c>
      <c r="AG8" s="171"/>
      <c r="AH8" s="171" t="s">
        <v>153</v>
      </c>
      <c r="AI8" s="171" t="s">
        <v>189</v>
      </c>
      <c r="AJ8" s="171"/>
    </row>
    <row r="9" spans="1:36" ht="41.4">
      <c r="A9" s="171"/>
      <c r="B9" s="171"/>
      <c r="C9" s="171"/>
      <c r="D9" s="171"/>
      <c r="E9" s="171"/>
      <c r="F9" s="171"/>
      <c r="G9" s="171"/>
      <c r="H9" s="43" t="s">
        <v>173</v>
      </c>
      <c r="I9" s="43" t="s">
        <v>172</v>
      </c>
      <c r="J9" s="171"/>
      <c r="K9" s="43" t="s">
        <v>173</v>
      </c>
      <c r="L9" s="43" t="s">
        <v>172</v>
      </c>
      <c r="M9" s="171"/>
      <c r="N9" s="171"/>
      <c r="O9" s="43" t="s">
        <v>173</v>
      </c>
      <c r="P9" s="43" t="s">
        <v>172</v>
      </c>
      <c r="Q9" s="171"/>
      <c r="R9" s="43" t="s">
        <v>173</v>
      </c>
      <c r="S9" s="43" t="s">
        <v>172</v>
      </c>
      <c r="T9" s="171"/>
      <c r="U9" s="171"/>
      <c r="V9" s="171"/>
      <c r="W9" s="171"/>
      <c r="X9" s="171"/>
      <c r="Y9" s="43" t="s">
        <v>173</v>
      </c>
      <c r="Z9" s="43" t="s">
        <v>172</v>
      </c>
      <c r="AA9" s="171"/>
      <c r="AB9" s="43" t="s">
        <v>173</v>
      </c>
      <c r="AC9" s="43" t="s">
        <v>172</v>
      </c>
      <c r="AD9" s="171"/>
      <c r="AE9" s="171"/>
      <c r="AF9" s="43" t="s">
        <v>173</v>
      </c>
      <c r="AG9" s="43" t="s">
        <v>172</v>
      </c>
      <c r="AH9" s="171"/>
      <c r="AI9" s="43" t="s">
        <v>173</v>
      </c>
      <c r="AJ9" s="43" t="s">
        <v>172</v>
      </c>
    </row>
    <row r="10" spans="1:36" s="116" customFormat="1" ht="12.75">
      <c r="A10" s="115" t="s">
        <v>10</v>
      </c>
      <c r="B10" s="115" t="s">
        <v>11</v>
      </c>
      <c r="C10" s="115">
        <v>1</v>
      </c>
      <c r="D10" s="115">
        <v>2</v>
      </c>
      <c r="E10" s="115">
        <v>3</v>
      </c>
      <c r="F10" s="115">
        <v>11</v>
      </c>
      <c r="G10" s="115">
        <v>12</v>
      </c>
      <c r="H10" s="115">
        <v>13</v>
      </c>
      <c r="I10" s="115">
        <v>14</v>
      </c>
      <c r="J10" s="115">
        <v>15</v>
      </c>
      <c r="K10" s="115">
        <v>16</v>
      </c>
      <c r="L10" s="115">
        <v>17</v>
      </c>
      <c r="M10" s="115">
        <v>18</v>
      </c>
      <c r="N10" s="115">
        <v>19</v>
      </c>
      <c r="O10" s="115">
        <v>20</v>
      </c>
      <c r="P10" s="115">
        <v>21</v>
      </c>
      <c r="Q10" s="115">
        <v>22</v>
      </c>
      <c r="R10" s="115">
        <v>23</v>
      </c>
      <c r="S10" s="115">
        <v>24</v>
      </c>
      <c r="T10" s="115">
        <v>1</v>
      </c>
      <c r="U10" s="115">
        <v>2</v>
      </c>
      <c r="V10" s="115">
        <v>3</v>
      </c>
      <c r="W10" s="115">
        <v>42</v>
      </c>
      <c r="X10" s="115">
        <v>43</v>
      </c>
      <c r="Y10" s="115">
        <v>44</v>
      </c>
      <c r="Z10" s="115">
        <v>45</v>
      </c>
      <c r="AA10" s="115">
        <v>46</v>
      </c>
      <c r="AB10" s="115">
        <v>47</v>
      </c>
      <c r="AC10" s="115">
        <v>48</v>
      </c>
      <c r="AD10" s="115">
        <v>49</v>
      </c>
      <c r="AE10" s="115">
        <v>50</v>
      </c>
      <c r="AF10" s="115">
        <v>51</v>
      </c>
      <c r="AG10" s="115">
        <v>52</v>
      </c>
      <c r="AH10" s="115">
        <v>53</v>
      </c>
      <c r="AI10" s="115">
        <v>54</v>
      </c>
      <c r="AJ10" s="115">
        <v>55</v>
      </c>
    </row>
    <row r="11" spans="1:36" s="21" customFormat="1">
      <c r="A11" s="10"/>
      <c r="B11" s="10" t="s">
        <v>155</v>
      </c>
      <c r="C11" s="118">
        <f t="shared" ref="C11:AJ11" si="0">+C12+C27</f>
        <v>146343.99762000001</v>
      </c>
      <c r="D11" s="118">
        <f t="shared" si="0"/>
        <v>112395.393</v>
      </c>
      <c r="E11" s="118">
        <f t="shared" si="0"/>
        <v>33948.604619999998</v>
      </c>
      <c r="F11" s="118">
        <f t="shared" si="0"/>
        <v>71581.864999999991</v>
      </c>
      <c r="G11" s="118">
        <f t="shared" si="0"/>
        <v>56122</v>
      </c>
      <c r="H11" s="118">
        <f t="shared" si="0"/>
        <v>56122</v>
      </c>
      <c r="I11" s="118">
        <f t="shared" si="0"/>
        <v>0</v>
      </c>
      <c r="J11" s="118">
        <f t="shared" si="0"/>
        <v>15459.865</v>
      </c>
      <c r="K11" s="118">
        <f t="shared" si="0"/>
        <v>15459.865</v>
      </c>
      <c r="L11" s="118">
        <f t="shared" si="0"/>
        <v>0</v>
      </c>
      <c r="M11" s="118">
        <f t="shared" si="0"/>
        <v>74762.132620000004</v>
      </c>
      <c r="N11" s="118">
        <f t="shared" si="0"/>
        <v>56273.392999999996</v>
      </c>
      <c r="O11" s="118">
        <f t="shared" si="0"/>
        <v>56273.392999999996</v>
      </c>
      <c r="P11" s="118">
        <f t="shared" si="0"/>
        <v>0</v>
      </c>
      <c r="Q11" s="118">
        <f t="shared" si="0"/>
        <v>18488.73962</v>
      </c>
      <c r="R11" s="118">
        <f t="shared" si="0"/>
        <v>18488.73962</v>
      </c>
      <c r="S11" s="118">
        <f t="shared" si="0"/>
        <v>0</v>
      </c>
      <c r="T11" s="118">
        <f t="shared" si="0"/>
        <v>179877.29863599999</v>
      </c>
      <c r="U11" s="118">
        <f t="shared" si="0"/>
        <v>147835.43799999999</v>
      </c>
      <c r="V11" s="118">
        <f t="shared" si="0"/>
        <v>32041.860635999998</v>
      </c>
      <c r="W11" s="118">
        <f t="shared" si="0"/>
        <v>101828.363216</v>
      </c>
      <c r="X11" s="118">
        <f t="shared" si="0"/>
        <v>84036.187999999995</v>
      </c>
      <c r="Y11" s="118">
        <f t="shared" si="0"/>
        <v>84036.187999999995</v>
      </c>
      <c r="Z11" s="118">
        <f t="shared" si="0"/>
        <v>0</v>
      </c>
      <c r="AA11" s="118">
        <f t="shared" si="0"/>
        <v>17792.175216</v>
      </c>
      <c r="AB11" s="118">
        <f t="shared" si="0"/>
        <v>17792.175216</v>
      </c>
      <c r="AC11" s="118">
        <f t="shared" si="0"/>
        <v>0</v>
      </c>
      <c r="AD11" s="118">
        <f t="shared" si="0"/>
        <v>78048.935419999994</v>
      </c>
      <c r="AE11" s="118">
        <f t="shared" si="0"/>
        <v>63799.25</v>
      </c>
      <c r="AF11" s="118">
        <f t="shared" si="0"/>
        <v>63799.25</v>
      </c>
      <c r="AG11" s="118">
        <f t="shared" si="0"/>
        <v>0</v>
      </c>
      <c r="AH11" s="118">
        <f t="shared" si="0"/>
        <v>14249.685419999998</v>
      </c>
      <c r="AI11" s="118">
        <f t="shared" si="0"/>
        <v>14249.685419999998</v>
      </c>
      <c r="AJ11" s="118">
        <f t="shared" si="0"/>
        <v>0</v>
      </c>
    </row>
    <row r="12" spans="1:36" s="21" customFormat="1" ht="16.5" customHeight="1">
      <c r="A12" s="12" t="s">
        <v>15</v>
      </c>
      <c r="B12" s="13" t="s">
        <v>542</v>
      </c>
      <c r="C12" s="158">
        <f>+C13+C17+C19+C21+C22+C23+C24+C25+C26</f>
        <v>13346.75462</v>
      </c>
      <c r="D12" s="158">
        <f t="shared" ref="D12:AJ12" si="1">+D13+D17+D19+D21+D22+D23+D24+D25+D26</f>
        <v>6587.393</v>
      </c>
      <c r="E12" s="158">
        <f t="shared" si="1"/>
        <v>6759.3616199999997</v>
      </c>
      <c r="F12" s="158">
        <f t="shared" si="1"/>
        <v>9360</v>
      </c>
      <c r="G12" s="158">
        <f t="shared" si="1"/>
        <v>4765</v>
      </c>
      <c r="H12" s="158">
        <f t="shared" si="1"/>
        <v>4765</v>
      </c>
      <c r="I12" s="158">
        <f t="shared" si="1"/>
        <v>0</v>
      </c>
      <c r="J12" s="158">
        <f t="shared" si="1"/>
        <v>4595</v>
      </c>
      <c r="K12" s="158">
        <f t="shared" si="1"/>
        <v>4595</v>
      </c>
      <c r="L12" s="158">
        <f t="shared" si="1"/>
        <v>0</v>
      </c>
      <c r="M12" s="158">
        <f t="shared" si="1"/>
        <v>3986.7546200000002</v>
      </c>
      <c r="N12" s="158">
        <f t="shared" si="1"/>
        <v>1822.393</v>
      </c>
      <c r="O12" s="158">
        <f t="shared" si="1"/>
        <v>1822.393</v>
      </c>
      <c r="P12" s="158">
        <f t="shared" si="1"/>
        <v>0</v>
      </c>
      <c r="Q12" s="158">
        <f t="shared" si="1"/>
        <v>2164.3616200000001</v>
      </c>
      <c r="R12" s="158">
        <f t="shared" si="1"/>
        <v>2164.3616200000001</v>
      </c>
      <c r="S12" s="158">
        <f t="shared" si="1"/>
        <v>0</v>
      </c>
      <c r="T12" s="158">
        <f t="shared" si="1"/>
        <v>11915.821935999998</v>
      </c>
      <c r="U12" s="158">
        <f t="shared" si="1"/>
        <v>6456.1009999999997</v>
      </c>
      <c r="V12" s="158">
        <f t="shared" si="1"/>
        <v>5459.7209359999997</v>
      </c>
      <c r="W12" s="158">
        <f t="shared" si="1"/>
        <v>8998.6793159999997</v>
      </c>
      <c r="X12" s="158">
        <f t="shared" si="1"/>
        <v>4743.5309999999999</v>
      </c>
      <c r="Y12" s="158">
        <f t="shared" si="1"/>
        <v>4743.5309999999999</v>
      </c>
      <c r="Z12" s="158">
        <f t="shared" si="1"/>
        <v>0</v>
      </c>
      <c r="AA12" s="158">
        <f t="shared" si="1"/>
        <v>4255.1483159999998</v>
      </c>
      <c r="AB12" s="158">
        <f t="shared" si="1"/>
        <v>4255.1483159999998</v>
      </c>
      <c r="AC12" s="158">
        <f t="shared" si="1"/>
        <v>0</v>
      </c>
      <c r="AD12" s="158">
        <f t="shared" si="1"/>
        <v>2917.1426200000001</v>
      </c>
      <c r="AE12" s="158">
        <f t="shared" si="1"/>
        <v>1712.57</v>
      </c>
      <c r="AF12" s="158">
        <f t="shared" si="1"/>
        <v>1712.57</v>
      </c>
      <c r="AG12" s="158">
        <f t="shared" si="1"/>
        <v>0</v>
      </c>
      <c r="AH12" s="158">
        <f t="shared" si="1"/>
        <v>1204.5726199999999</v>
      </c>
      <c r="AI12" s="158">
        <f t="shared" si="1"/>
        <v>1204.5726199999999</v>
      </c>
      <c r="AJ12" s="158">
        <f t="shared" si="1"/>
        <v>0</v>
      </c>
    </row>
    <row r="13" spans="1:36">
      <c r="A13" s="156">
        <v>1</v>
      </c>
      <c r="B13" s="163" t="s">
        <v>374</v>
      </c>
      <c r="C13" s="157">
        <f>+C14+C15+C16</f>
        <v>1822.393</v>
      </c>
      <c r="D13" s="157">
        <f t="shared" ref="D13:AJ13" si="2">+D14+D15+D16</f>
        <v>1822.393</v>
      </c>
      <c r="E13" s="157">
        <f t="shared" si="2"/>
        <v>0</v>
      </c>
      <c r="F13" s="157">
        <f t="shared" si="2"/>
        <v>0</v>
      </c>
      <c r="G13" s="157">
        <f t="shared" si="2"/>
        <v>0</v>
      </c>
      <c r="H13" s="157">
        <f t="shared" si="2"/>
        <v>0</v>
      </c>
      <c r="I13" s="157">
        <f t="shared" si="2"/>
        <v>0</v>
      </c>
      <c r="J13" s="157">
        <f t="shared" si="2"/>
        <v>0</v>
      </c>
      <c r="K13" s="157">
        <f t="shared" si="2"/>
        <v>0</v>
      </c>
      <c r="L13" s="157">
        <f t="shared" si="2"/>
        <v>0</v>
      </c>
      <c r="M13" s="157">
        <f t="shared" si="2"/>
        <v>1822.393</v>
      </c>
      <c r="N13" s="157">
        <f t="shared" si="2"/>
        <v>1822.393</v>
      </c>
      <c r="O13" s="157">
        <f t="shared" si="2"/>
        <v>1822.393</v>
      </c>
      <c r="P13" s="157">
        <f t="shared" si="2"/>
        <v>0</v>
      </c>
      <c r="Q13" s="157">
        <f t="shared" si="2"/>
        <v>0</v>
      </c>
      <c r="R13" s="157">
        <f t="shared" si="2"/>
        <v>0</v>
      </c>
      <c r="S13" s="157">
        <f t="shared" si="2"/>
        <v>0</v>
      </c>
      <c r="T13" s="157">
        <f t="shared" si="2"/>
        <v>1712.57</v>
      </c>
      <c r="U13" s="157">
        <f t="shared" si="2"/>
        <v>1712.57</v>
      </c>
      <c r="V13" s="157">
        <f t="shared" si="2"/>
        <v>0</v>
      </c>
      <c r="W13" s="157">
        <f t="shared" si="2"/>
        <v>0</v>
      </c>
      <c r="X13" s="157">
        <f t="shared" si="2"/>
        <v>0</v>
      </c>
      <c r="Y13" s="157">
        <f t="shared" si="2"/>
        <v>0</v>
      </c>
      <c r="Z13" s="157">
        <f t="shared" si="2"/>
        <v>0</v>
      </c>
      <c r="AA13" s="157">
        <f t="shared" si="2"/>
        <v>0</v>
      </c>
      <c r="AB13" s="157">
        <f t="shared" si="2"/>
        <v>0</v>
      </c>
      <c r="AC13" s="157">
        <f t="shared" si="2"/>
        <v>0</v>
      </c>
      <c r="AD13" s="157">
        <f t="shared" si="2"/>
        <v>1712.57</v>
      </c>
      <c r="AE13" s="157">
        <f t="shared" si="2"/>
        <v>1712.57</v>
      </c>
      <c r="AF13" s="157">
        <f t="shared" si="2"/>
        <v>1712.57</v>
      </c>
      <c r="AG13" s="157">
        <f t="shared" si="2"/>
        <v>0</v>
      </c>
      <c r="AH13" s="157">
        <f t="shared" si="2"/>
        <v>0</v>
      </c>
      <c r="AI13" s="157">
        <f t="shared" si="2"/>
        <v>0</v>
      </c>
      <c r="AJ13" s="157">
        <f t="shared" si="2"/>
        <v>0</v>
      </c>
    </row>
    <row r="14" spans="1:36" ht="27.6">
      <c r="A14" s="156"/>
      <c r="B14" s="163" t="s">
        <v>377</v>
      </c>
      <c r="C14" s="157">
        <f t="shared" ref="C14:C26" si="3">SUM(D14:E14)</f>
        <v>1467.973</v>
      </c>
      <c r="D14" s="157">
        <f t="shared" ref="D14:D26" si="4">+G14+N14</f>
        <v>1467.973</v>
      </c>
      <c r="E14" s="157">
        <f t="shared" ref="E14:E26" si="5">+J14+Q14</f>
        <v>0</v>
      </c>
      <c r="F14" s="157">
        <f t="shared" ref="F14:F26" si="6">+G14+J14</f>
        <v>0</v>
      </c>
      <c r="G14" s="157">
        <f t="shared" ref="G14:G26" si="7">SUM(H14:I14)</f>
        <v>0</v>
      </c>
      <c r="H14" s="157"/>
      <c r="I14" s="157"/>
      <c r="J14" s="157">
        <f t="shared" ref="J14:J26" si="8">SUM(K14:L14)</f>
        <v>0</v>
      </c>
      <c r="K14" s="157"/>
      <c r="L14" s="157"/>
      <c r="M14" s="157">
        <f t="shared" ref="M14:M26" si="9">+N14+Q14</f>
        <v>1467.973</v>
      </c>
      <c r="N14" s="157">
        <f t="shared" ref="N14:N26" si="10">SUM(O14:P14)</f>
        <v>1467.973</v>
      </c>
      <c r="O14" s="157">
        <v>1467.973</v>
      </c>
      <c r="P14" s="157"/>
      <c r="Q14" s="157">
        <f t="shared" ref="Q14:Q26" si="11">SUM(R14:S14)</f>
        <v>0</v>
      </c>
      <c r="R14" s="157"/>
      <c r="S14" s="157"/>
      <c r="T14" s="157">
        <f t="shared" ref="T14:T26" si="12">SUM(U14:V14)</f>
        <v>1467.973</v>
      </c>
      <c r="U14" s="157">
        <f t="shared" ref="U14:U26" si="13">+X14+AE14</f>
        <v>1467.973</v>
      </c>
      <c r="V14" s="157">
        <f t="shared" ref="V14:V26" si="14">+AA14+AH14</f>
        <v>0</v>
      </c>
      <c r="W14" s="157">
        <f t="shared" ref="W14:W26" si="15">+X14+AA14</f>
        <v>0</v>
      </c>
      <c r="X14" s="157">
        <f t="shared" ref="X14:X26" si="16">+Y14+Z14</f>
        <v>0</v>
      </c>
      <c r="Y14" s="157"/>
      <c r="Z14" s="157"/>
      <c r="AA14" s="157">
        <f t="shared" ref="AA14:AA26" si="17">+AB14+AC14</f>
        <v>0</v>
      </c>
      <c r="AB14" s="157"/>
      <c r="AC14" s="157"/>
      <c r="AD14" s="157">
        <f t="shared" ref="AD14:AD26" si="18">+AE14+AH14</f>
        <v>1467.973</v>
      </c>
      <c r="AE14" s="157">
        <f t="shared" ref="AE14:AE26" si="19">+AF14+AG14</f>
        <v>1467.973</v>
      </c>
      <c r="AF14" s="157">
        <v>1467.973</v>
      </c>
      <c r="AG14" s="157"/>
      <c r="AH14" s="157">
        <f t="shared" ref="AH14:AH26" si="20">+AI14+AJ14</f>
        <v>0</v>
      </c>
      <c r="AI14" s="157"/>
      <c r="AJ14" s="157"/>
    </row>
    <row r="15" spans="1:36" ht="27.6">
      <c r="A15" s="156"/>
      <c r="B15" s="163" t="s">
        <v>384</v>
      </c>
      <c r="C15" s="157">
        <f t="shared" si="3"/>
        <v>244.624</v>
      </c>
      <c r="D15" s="157">
        <f t="shared" si="4"/>
        <v>244.624</v>
      </c>
      <c r="E15" s="157">
        <f t="shared" si="5"/>
        <v>0</v>
      </c>
      <c r="F15" s="157">
        <f t="shared" si="6"/>
        <v>0</v>
      </c>
      <c r="G15" s="157">
        <f t="shared" si="7"/>
        <v>0</v>
      </c>
      <c r="H15" s="157"/>
      <c r="I15" s="157"/>
      <c r="J15" s="157">
        <f t="shared" si="8"/>
        <v>0</v>
      </c>
      <c r="K15" s="157"/>
      <c r="L15" s="157"/>
      <c r="M15" s="157">
        <f t="shared" si="9"/>
        <v>244.624</v>
      </c>
      <c r="N15" s="157">
        <f t="shared" si="10"/>
        <v>244.624</v>
      </c>
      <c r="O15" s="157">
        <v>244.624</v>
      </c>
      <c r="P15" s="157"/>
      <c r="Q15" s="157">
        <f t="shared" si="11"/>
        <v>0</v>
      </c>
      <c r="R15" s="157"/>
      <c r="S15" s="157"/>
      <c r="T15" s="157">
        <f t="shared" si="12"/>
        <v>244.59700000000001</v>
      </c>
      <c r="U15" s="157">
        <f t="shared" si="13"/>
        <v>244.59700000000001</v>
      </c>
      <c r="V15" s="157">
        <f t="shared" si="14"/>
        <v>0</v>
      </c>
      <c r="W15" s="157">
        <f t="shared" si="15"/>
        <v>0</v>
      </c>
      <c r="X15" s="157">
        <f t="shared" si="16"/>
        <v>0</v>
      </c>
      <c r="Y15" s="157"/>
      <c r="Z15" s="157"/>
      <c r="AA15" s="157">
        <f t="shared" si="17"/>
        <v>0</v>
      </c>
      <c r="AB15" s="157"/>
      <c r="AC15" s="157"/>
      <c r="AD15" s="157">
        <f t="shared" si="18"/>
        <v>244.59700000000001</v>
      </c>
      <c r="AE15" s="157">
        <f t="shared" si="19"/>
        <v>244.59700000000001</v>
      </c>
      <c r="AF15" s="157">
        <v>244.59700000000001</v>
      </c>
      <c r="AG15" s="157"/>
      <c r="AH15" s="157">
        <f t="shared" si="20"/>
        <v>0</v>
      </c>
      <c r="AI15" s="157"/>
      <c r="AJ15" s="157"/>
    </row>
    <row r="16" spans="1:36" ht="27.6">
      <c r="A16" s="156"/>
      <c r="B16" s="163" t="s">
        <v>385</v>
      </c>
      <c r="C16" s="157">
        <f t="shared" si="3"/>
        <v>109.79600000000001</v>
      </c>
      <c r="D16" s="157">
        <f t="shared" si="4"/>
        <v>109.79600000000001</v>
      </c>
      <c r="E16" s="157">
        <f t="shared" si="5"/>
        <v>0</v>
      </c>
      <c r="F16" s="157">
        <f t="shared" si="6"/>
        <v>0</v>
      </c>
      <c r="G16" s="157">
        <f t="shared" si="7"/>
        <v>0</v>
      </c>
      <c r="H16" s="157"/>
      <c r="I16" s="157"/>
      <c r="J16" s="157">
        <f t="shared" si="8"/>
        <v>0</v>
      </c>
      <c r="K16" s="157"/>
      <c r="L16" s="157"/>
      <c r="M16" s="157">
        <f t="shared" si="9"/>
        <v>109.79600000000001</v>
      </c>
      <c r="N16" s="157">
        <f t="shared" si="10"/>
        <v>109.79600000000001</v>
      </c>
      <c r="O16" s="157">
        <v>109.79600000000001</v>
      </c>
      <c r="P16" s="157"/>
      <c r="Q16" s="157">
        <f t="shared" si="11"/>
        <v>0</v>
      </c>
      <c r="R16" s="157"/>
      <c r="S16" s="157"/>
      <c r="T16" s="157">
        <f t="shared" si="12"/>
        <v>0</v>
      </c>
      <c r="U16" s="157">
        <f t="shared" si="13"/>
        <v>0</v>
      </c>
      <c r="V16" s="157">
        <f t="shared" si="14"/>
        <v>0</v>
      </c>
      <c r="W16" s="157">
        <f t="shared" si="15"/>
        <v>0</v>
      </c>
      <c r="X16" s="157">
        <f t="shared" si="16"/>
        <v>0</v>
      </c>
      <c r="Y16" s="157"/>
      <c r="Z16" s="157"/>
      <c r="AA16" s="157">
        <f t="shared" si="17"/>
        <v>0</v>
      </c>
      <c r="AB16" s="157"/>
      <c r="AC16" s="157"/>
      <c r="AD16" s="157">
        <f t="shared" si="18"/>
        <v>0</v>
      </c>
      <c r="AE16" s="157">
        <f t="shared" si="19"/>
        <v>0</v>
      </c>
      <c r="AF16" s="157"/>
      <c r="AG16" s="157"/>
      <c r="AH16" s="157">
        <f t="shared" si="20"/>
        <v>0</v>
      </c>
      <c r="AI16" s="157"/>
      <c r="AJ16" s="157"/>
    </row>
    <row r="17" spans="1:36">
      <c r="A17" s="156">
        <v>2</v>
      </c>
      <c r="B17" s="163" t="s">
        <v>387</v>
      </c>
      <c r="C17" s="157">
        <f>+C18</f>
        <v>765</v>
      </c>
      <c r="D17" s="157">
        <f t="shared" ref="D17:AJ17" si="21">+D18</f>
        <v>765</v>
      </c>
      <c r="E17" s="157">
        <f t="shared" si="21"/>
        <v>0</v>
      </c>
      <c r="F17" s="157">
        <f t="shared" si="21"/>
        <v>765</v>
      </c>
      <c r="G17" s="157">
        <f t="shared" si="21"/>
        <v>765</v>
      </c>
      <c r="H17" s="157">
        <f t="shared" si="21"/>
        <v>765</v>
      </c>
      <c r="I17" s="157">
        <f t="shared" si="21"/>
        <v>0</v>
      </c>
      <c r="J17" s="157">
        <f t="shared" si="21"/>
        <v>0</v>
      </c>
      <c r="K17" s="157">
        <f t="shared" si="21"/>
        <v>0</v>
      </c>
      <c r="L17" s="157">
        <f t="shared" si="21"/>
        <v>0</v>
      </c>
      <c r="M17" s="157">
        <f t="shared" si="21"/>
        <v>0</v>
      </c>
      <c r="N17" s="157">
        <f t="shared" si="21"/>
        <v>0</v>
      </c>
      <c r="O17" s="157">
        <f t="shared" si="21"/>
        <v>0</v>
      </c>
      <c r="P17" s="157">
        <f t="shared" si="21"/>
        <v>0</v>
      </c>
      <c r="Q17" s="157">
        <f t="shared" si="21"/>
        <v>0</v>
      </c>
      <c r="R17" s="157">
        <f t="shared" si="21"/>
        <v>0</v>
      </c>
      <c r="S17" s="157">
        <f t="shared" si="21"/>
        <v>0</v>
      </c>
      <c r="T17" s="157">
        <f t="shared" si="21"/>
        <v>743.53099999999995</v>
      </c>
      <c r="U17" s="157">
        <f t="shared" si="21"/>
        <v>743.53099999999995</v>
      </c>
      <c r="V17" s="157">
        <f t="shared" si="21"/>
        <v>0</v>
      </c>
      <c r="W17" s="157">
        <f t="shared" si="21"/>
        <v>743.53099999999995</v>
      </c>
      <c r="X17" s="157">
        <f t="shared" si="21"/>
        <v>743.53099999999995</v>
      </c>
      <c r="Y17" s="157">
        <f t="shared" si="21"/>
        <v>743.53099999999995</v>
      </c>
      <c r="Z17" s="157">
        <f t="shared" si="21"/>
        <v>0</v>
      </c>
      <c r="AA17" s="157">
        <f t="shared" si="21"/>
        <v>0</v>
      </c>
      <c r="AB17" s="157">
        <f t="shared" si="21"/>
        <v>0</v>
      </c>
      <c r="AC17" s="157">
        <f t="shared" si="21"/>
        <v>0</v>
      </c>
      <c r="AD17" s="157">
        <f t="shared" si="21"/>
        <v>0</v>
      </c>
      <c r="AE17" s="157">
        <f t="shared" si="21"/>
        <v>0</v>
      </c>
      <c r="AF17" s="157">
        <f t="shared" si="21"/>
        <v>0</v>
      </c>
      <c r="AG17" s="157">
        <f t="shared" si="21"/>
        <v>0</v>
      </c>
      <c r="AH17" s="157">
        <f t="shared" si="21"/>
        <v>0</v>
      </c>
      <c r="AI17" s="157">
        <f t="shared" si="21"/>
        <v>0</v>
      </c>
      <c r="AJ17" s="157">
        <f t="shared" si="21"/>
        <v>0</v>
      </c>
    </row>
    <row r="18" spans="1:36" ht="41.4">
      <c r="A18" s="156"/>
      <c r="B18" s="163" t="s">
        <v>398</v>
      </c>
      <c r="C18" s="157">
        <f t="shared" si="3"/>
        <v>765</v>
      </c>
      <c r="D18" s="157">
        <f t="shared" si="4"/>
        <v>765</v>
      </c>
      <c r="E18" s="157">
        <f t="shared" si="5"/>
        <v>0</v>
      </c>
      <c r="F18" s="157">
        <f t="shared" si="6"/>
        <v>765</v>
      </c>
      <c r="G18" s="157">
        <f t="shared" si="7"/>
        <v>765</v>
      </c>
      <c r="H18" s="157">
        <v>765</v>
      </c>
      <c r="I18" s="157"/>
      <c r="J18" s="157">
        <f t="shared" si="8"/>
        <v>0</v>
      </c>
      <c r="K18" s="157"/>
      <c r="L18" s="157"/>
      <c r="M18" s="157">
        <f t="shared" si="9"/>
        <v>0</v>
      </c>
      <c r="N18" s="157">
        <f t="shared" si="10"/>
        <v>0</v>
      </c>
      <c r="O18" s="157"/>
      <c r="P18" s="157"/>
      <c r="Q18" s="157">
        <f t="shared" si="11"/>
        <v>0</v>
      </c>
      <c r="R18" s="157"/>
      <c r="S18" s="157"/>
      <c r="T18" s="157">
        <f t="shared" si="12"/>
        <v>743.53099999999995</v>
      </c>
      <c r="U18" s="157">
        <f t="shared" si="13"/>
        <v>743.53099999999995</v>
      </c>
      <c r="V18" s="157">
        <f t="shared" si="14"/>
        <v>0</v>
      </c>
      <c r="W18" s="157">
        <f t="shared" si="15"/>
        <v>743.53099999999995</v>
      </c>
      <c r="X18" s="157">
        <f t="shared" si="16"/>
        <v>743.53099999999995</v>
      </c>
      <c r="Y18" s="157">
        <v>743.53099999999995</v>
      </c>
      <c r="Z18" s="157"/>
      <c r="AA18" s="157">
        <f t="shared" si="17"/>
        <v>0</v>
      </c>
      <c r="AB18" s="157"/>
      <c r="AC18" s="157"/>
      <c r="AD18" s="157">
        <f t="shared" si="18"/>
        <v>0</v>
      </c>
      <c r="AE18" s="157">
        <f t="shared" si="19"/>
        <v>0</v>
      </c>
      <c r="AF18" s="157"/>
      <c r="AG18" s="157"/>
      <c r="AH18" s="157">
        <f t="shared" si="20"/>
        <v>0</v>
      </c>
      <c r="AI18" s="157"/>
      <c r="AJ18" s="157"/>
    </row>
    <row r="19" spans="1:36" ht="27.6">
      <c r="A19" s="156">
        <v>3</v>
      </c>
      <c r="B19" s="163" t="s">
        <v>400</v>
      </c>
      <c r="C19" s="157">
        <f>+C20</f>
        <v>4000</v>
      </c>
      <c r="D19" s="157">
        <f t="shared" ref="D19:AJ19" si="22">+D20</f>
        <v>4000</v>
      </c>
      <c r="E19" s="157">
        <f t="shared" si="22"/>
        <v>0</v>
      </c>
      <c r="F19" s="157">
        <f t="shared" si="22"/>
        <v>4000</v>
      </c>
      <c r="G19" s="157">
        <f t="shared" si="22"/>
        <v>4000</v>
      </c>
      <c r="H19" s="157">
        <f t="shared" si="22"/>
        <v>4000</v>
      </c>
      <c r="I19" s="157">
        <f t="shared" si="22"/>
        <v>0</v>
      </c>
      <c r="J19" s="157">
        <f t="shared" si="22"/>
        <v>0</v>
      </c>
      <c r="K19" s="157">
        <f t="shared" si="22"/>
        <v>0</v>
      </c>
      <c r="L19" s="157">
        <f t="shared" si="22"/>
        <v>0</v>
      </c>
      <c r="M19" s="157">
        <f t="shared" si="22"/>
        <v>0</v>
      </c>
      <c r="N19" s="157">
        <f t="shared" si="22"/>
        <v>0</v>
      </c>
      <c r="O19" s="157">
        <f t="shared" si="22"/>
        <v>0</v>
      </c>
      <c r="P19" s="157">
        <f t="shared" si="22"/>
        <v>0</v>
      </c>
      <c r="Q19" s="157">
        <f t="shared" si="22"/>
        <v>0</v>
      </c>
      <c r="R19" s="157">
        <f t="shared" si="22"/>
        <v>0</v>
      </c>
      <c r="S19" s="157">
        <f t="shared" si="22"/>
        <v>0</v>
      </c>
      <c r="T19" s="157">
        <f t="shared" si="22"/>
        <v>4000</v>
      </c>
      <c r="U19" s="157">
        <f t="shared" si="22"/>
        <v>4000</v>
      </c>
      <c r="V19" s="157">
        <f t="shared" si="22"/>
        <v>0</v>
      </c>
      <c r="W19" s="157">
        <f t="shared" si="22"/>
        <v>4000</v>
      </c>
      <c r="X19" s="157">
        <f t="shared" si="22"/>
        <v>4000</v>
      </c>
      <c r="Y19" s="157">
        <f t="shared" si="22"/>
        <v>4000</v>
      </c>
      <c r="Z19" s="157">
        <f t="shared" si="22"/>
        <v>0</v>
      </c>
      <c r="AA19" s="157">
        <f t="shared" si="22"/>
        <v>0</v>
      </c>
      <c r="AB19" s="157">
        <f t="shared" si="22"/>
        <v>0</v>
      </c>
      <c r="AC19" s="157">
        <f t="shared" si="22"/>
        <v>0</v>
      </c>
      <c r="AD19" s="157">
        <f t="shared" si="22"/>
        <v>0</v>
      </c>
      <c r="AE19" s="157">
        <f t="shared" si="22"/>
        <v>0</v>
      </c>
      <c r="AF19" s="157">
        <f t="shared" si="22"/>
        <v>0</v>
      </c>
      <c r="AG19" s="157">
        <f t="shared" si="22"/>
        <v>0</v>
      </c>
      <c r="AH19" s="157">
        <f t="shared" si="22"/>
        <v>0</v>
      </c>
      <c r="AI19" s="157">
        <f t="shared" si="22"/>
        <v>0</v>
      </c>
      <c r="AJ19" s="157">
        <f t="shared" si="22"/>
        <v>0</v>
      </c>
    </row>
    <row r="20" spans="1:36" ht="41.4">
      <c r="A20" s="156"/>
      <c r="B20" s="163" t="s">
        <v>402</v>
      </c>
      <c r="C20" s="157">
        <f t="shared" si="3"/>
        <v>4000</v>
      </c>
      <c r="D20" s="157">
        <f t="shared" si="4"/>
        <v>4000</v>
      </c>
      <c r="E20" s="157">
        <f t="shared" si="5"/>
        <v>0</v>
      </c>
      <c r="F20" s="157">
        <f t="shared" si="6"/>
        <v>4000</v>
      </c>
      <c r="G20" s="157">
        <f t="shared" si="7"/>
        <v>4000</v>
      </c>
      <c r="H20" s="157">
        <v>4000</v>
      </c>
      <c r="I20" s="157"/>
      <c r="J20" s="157">
        <f t="shared" si="8"/>
        <v>0</v>
      </c>
      <c r="K20" s="157"/>
      <c r="L20" s="157"/>
      <c r="M20" s="157">
        <f t="shared" si="9"/>
        <v>0</v>
      </c>
      <c r="N20" s="157">
        <f t="shared" si="10"/>
        <v>0</v>
      </c>
      <c r="O20" s="157"/>
      <c r="P20" s="157"/>
      <c r="Q20" s="157">
        <f t="shared" si="11"/>
        <v>0</v>
      </c>
      <c r="R20" s="157"/>
      <c r="S20" s="157"/>
      <c r="T20" s="157">
        <f t="shared" si="12"/>
        <v>4000</v>
      </c>
      <c r="U20" s="157">
        <f t="shared" si="13"/>
        <v>4000</v>
      </c>
      <c r="V20" s="157">
        <f t="shared" si="14"/>
        <v>0</v>
      </c>
      <c r="W20" s="157">
        <f t="shared" si="15"/>
        <v>4000</v>
      </c>
      <c r="X20" s="157">
        <f t="shared" si="16"/>
        <v>4000</v>
      </c>
      <c r="Y20" s="157">
        <v>4000</v>
      </c>
      <c r="Z20" s="157"/>
      <c r="AA20" s="157">
        <f t="shared" si="17"/>
        <v>0</v>
      </c>
      <c r="AB20" s="157"/>
      <c r="AC20" s="157"/>
      <c r="AD20" s="157">
        <f t="shared" si="18"/>
        <v>0</v>
      </c>
      <c r="AE20" s="157">
        <f t="shared" si="19"/>
        <v>0</v>
      </c>
      <c r="AF20" s="157"/>
      <c r="AG20" s="157"/>
      <c r="AH20" s="157">
        <f t="shared" si="20"/>
        <v>0</v>
      </c>
      <c r="AI20" s="157"/>
      <c r="AJ20" s="157"/>
    </row>
    <row r="21" spans="1:36">
      <c r="A21" s="156">
        <v>4</v>
      </c>
      <c r="B21" s="7" t="s">
        <v>278</v>
      </c>
      <c r="C21" s="157">
        <f t="shared" si="3"/>
        <v>2485</v>
      </c>
      <c r="D21" s="157">
        <f t="shared" si="4"/>
        <v>0</v>
      </c>
      <c r="E21" s="157">
        <f t="shared" si="5"/>
        <v>2485</v>
      </c>
      <c r="F21" s="157">
        <f t="shared" si="6"/>
        <v>2485</v>
      </c>
      <c r="G21" s="157">
        <f t="shared" si="7"/>
        <v>0</v>
      </c>
      <c r="H21" s="157"/>
      <c r="I21" s="157"/>
      <c r="J21" s="157">
        <f t="shared" si="8"/>
        <v>2485</v>
      </c>
      <c r="K21" s="19">
        <v>2485</v>
      </c>
      <c r="L21" s="19">
        <f>'61-NĐ 31'!S15/1000000</f>
        <v>0</v>
      </c>
      <c r="M21" s="157">
        <f t="shared" si="9"/>
        <v>0</v>
      </c>
      <c r="N21" s="157">
        <f t="shared" si="10"/>
        <v>0</v>
      </c>
      <c r="O21" s="157"/>
      <c r="P21" s="157"/>
      <c r="Q21" s="157">
        <f t="shared" si="11"/>
        <v>0</v>
      </c>
      <c r="R21" s="19">
        <f>'61-NĐ 31'!Y15/1000000</f>
        <v>0</v>
      </c>
      <c r="S21" s="19">
        <f>'61-NĐ 31'!Z15/1000000</f>
        <v>0</v>
      </c>
      <c r="T21" s="157">
        <f t="shared" si="12"/>
        <v>2229.900498</v>
      </c>
      <c r="U21" s="157">
        <f t="shared" si="13"/>
        <v>0</v>
      </c>
      <c r="V21" s="157">
        <f t="shared" si="14"/>
        <v>2229.900498</v>
      </c>
      <c r="W21" s="157">
        <f t="shared" si="15"/>
        <v>2229.900498</v>
      </c>
      <c r="X21" s="157">
        <f t="shared" si="16"/>
        <v>0</v>
      </c>
      <c r="Y21" s="157"/>
      <c r="Z21" s="157"/>
      <c r="AA21" s="157">
        <f t="shared" si="17"/>
        <v>2229.900498</v>
      </c>
      <c r="AB21" s="119">
        <f>2229900498/1000000</f>
        <v>2229.900498</v>
      </c>
      <c r="AC21" s="119"/>
      <c r="AD21" s="157">
        <f t="shared" si="18"/>
        <v>0</v>
      </c>
      <c r="AE21" s="157">
        <f t="shared" si="19"/>
        <v>0</v>
      </c>
      <c r="AF21" s="157"/>
      <c r="AG21" s="157"/>
      <c r="AH21" s="157">
        <f t="shared" si="20"/>
        <v>0</v>
      </c>
      <c r="AI21" s="119"/>
      <c r="AJ21" s="119"/>
    </row>
    <row r="22" spans="1:36">
      <c r="A22" s="156">
        <v>5</v>
      </c>
      <c r="B22" s="7" t="s">
        <v>279</v>
      </c>
      <c r="C22" s="157">
        <f t="shared" si="3"/>
        <v>260</v>
      </c>
      <c r="D22" s="157">
        <f t="shared" si="4"/>
        <v>0</v>
      </c>
      <c r="E22" s="157">
        <f t="shared" si="5"/>
        <v>260</v>
      </c>
      <c r="F22" s="157">
        <f t="shared" si="6"/>
        <v>260</v>
      </c>
      <c r="G22" s="157">
        <f t="shared" si="7"/>
        <v>0</v>
      </c>
      <c r="H22" s="157"/>
      <c r="I22" s="157"/>
      <c r="J22" s="157">
        <f t="shared" si="8"/>
        <v>260</v>
      </c>
      <c r="K22" s="19">
        <f>'61-NĐ 31'!R16/1000000</f>
        <v>260</v>
      </c>
      <c r="L22" s="19">
        <f>'61-NĐ 31'!S16/1000000</f>
        <v>0</v>
      </c>
      <c r="M22" s="157">
        <f t="shared" si="9"/>
        <v>0</v>
      </c>
      <c r="N22" s="157">
        <f t="shared" si="10"/>
        <v>0</v>
      </c>
      <c r="O22" s="157"/>
      <c r="P22" s="157"/>
      <c r="Q22" s="157">
        <f t="shared" si="11"/>
        <v>0</v>
      </c>
      <c r="R22" s="19">
        <f>'61-NĐ 31'!Y16/1000000</f>
        <v>0</v>
      </c>
      <c r="S22" s="19">
        <f>'61-NĐ 31'!Z16/1000000</f>
        <v>0</v>
      </c>
      <c r="T22" s="157">
        <f t="shared" si="12"/>
        <v>260</v>
      </c>
      <c r="U22" s="157">
        <f t="shared" si="13"/>
        <v>0</v>
      </c>
      <c r="V22" s="157">
        <f t="shared" si="14"/>
        <v>260</v>
      </c>
      <c r="W22" s="157">
        <f t="shared" si="15"/>
        <v>260</v>
      </c>
      <c r="X22" s="157">
        <f t="shared" si="16"/>
        <v>0</v>
      </c>
      <c r="Y22" s="157"/>
      <c r="Z22" s="157"/>
      <c r="AA22" s="157">
        <f t="shared" si="17"/>
        <v>260</v>
      </c>
      <c r="AB22" s="119">
        <f>260000000/1000000</f>
        <v>260</v>
      </c>
      <c r="AC22" s="119"/>
      <c r="AD22" s="157">
        <f t="shared" si="18"/>
        <v>0</v>
      </c>
      <c r="AE22" s="157">
        <f t="shared" si="19"/>
        <v>0</v>
      </c>
      <c r="AF22" s="157"/>
      <c r="AG22" s="157"/>
      <c r="AH22" s="157">
        <f t="shared" si="20"/>
        <v>0</v>
      </c>
      <c r="AI22" s="119"/>
      <c r="AJ22" s="119"/>
    </row>
    <row r="23" spans="1:36">
      <c r="A23" s="156">
        <v>6</v>
      </c>
      <c r="B23" s="7" t="s">
        <v>280</v>
      </c>
      <c r="C23" s="157">
        <f t="shared" si="3"/>
        <v>2728.67362</v>
      </c>
      <c r="D23" s="157">
        <f t="shared" si="4"/>
        <v>0</v>
      </c>
      <c r="E23" s="157">
        <f t="shared" si="5"/>
        <v>2728.67362</v>
      </c>
      <c r="F23" s="157">
        <f t="shared" si="6"/>
        <v>1450</v>
      </c>
      <c r="G23" s="157">
        <f t="shared" si="7"/>
        <v>0</v>
      </c>
      <c r="H23" s="157"/>
      <c r="I23" s="157"/>
      <c r="J23" s="157">
        <f t="shared" si="8"/>
        <v>1450</v>
      </c>
      <c r="K23" s="19">
        <v>1450</v>
      </c>
      <c r="L23" s="19">
        <f>'61-NĐ 31'!S17/1000000</f>
        <v>0</v>
      </c>
      <c r="M23" s="157">
        <f t="shared" si="9"/>
        <v>1278.67362</v>
      </c>
      <c r="N23" s="157">
        <f t="shared" si="10"/>
        <v>0</v>
      </c>
      <c r="O23" s="157"/>
      <c r="P23" s="157"/>
      <c r="Q23" s="157">
        <f t="shared" si="11"/>
        <v>1278.67362</v>
      </c>
      <c r="R23" s="19">
        <v>1278.67362</v>
      </c>
      <c r="S23" s="19">
        <f>'61-NĐ 31'!Z17/1000000</f>
        <v>0</v>
      </c>
      <c r="T23" s="157">
        <f t="shared" si="12"/>
        <v>1786.6851379999998</v>
      </c>
      <c r="U23" s="157">
        <f t="shared" si="13"/>
        <v>0</v>
      </c>
      <c r="V23" s="157">
        <f t="shared" si="14"/>
        <v>1786.6851379999998</v>
      </c>
      <c r="W23" s="157">
        <f t="shared" si="15"/>
        <v>1365.5518179999999</v>
      </c>
      <c r="X23" s="157">
        <f t="shared" si="16"/>
        <v>0</v>
      </c>
      <c r="Y23" s="157"/>
      <c r="Z23" s="157"/>
      <c r="AA23" s="157">
        <f t="shared" si="17"/>
        <v>1365.5518179999999</v>
      </c>
      <c r="AB23" s="119">
        <f>1365551818/1000000</f>
        <v>1365.5518179999999</v>
      </c>
      <c r="AC23" s="119"/>
      <c r="AD23" s="157">
        <f t="shared" si="18"/>
        <v>421.13332000000003</v>
      </c>
      <c r="AE23" s="157">
        <f t="shared" si="19"/>
        <v>0</v>
      </c>
      <c r="AF23" s="157"/>
      <c r="AG23" s="157"/>
      <c r="AH23" s="157">
        <f t="shared" si="20"/>
        <v>421.13332000000003</v>
      </c>
      <c r="AI23" s="119">
        <f>421133320/1000000</f>
        <v>421.13332000000003</v>
      </c>
      <c r="AJ23" s="119"/>
    </row>
    <row r="24" spans="1:36">
      <c r="A24" s="156">
        <v>7</v>
      </c>
      <c r="B24" s="7" t="s">
        <v>281</v>
      </c>
      <c r="C24" s="157">
        <f t="shared" si="3"/>
        <v>608</v>
      </c>
      <c r="D24" s="157">
        <f t="shared" si="4"/>
        <v>0</v>
      </c>
      <c r="E24" s="157">
        <f t="shared" si="5"/>
        <v>608</v>
      </c>
      <c r="F24" s="157">
        <f t="shared" si="6"/>
        <v>0</v>
      </c>
      <c r="G24" s="157">
        <f t="shared" si="7"/>
        <v>0</v>
      </c>
      <c r="H24" s="157"/>
      <c r="I24" s="157"/>
      <c r="J24" s="157">
        <f t="shared" si="8"/>
        <v>0</v>
      </c>
      <c r="K24" s="19">
        <f>'61-NĐ 31'!R18/1000000</f>
        <v>0</v>
      </c>
      <c r="L24" s="19">
        <f>'61-NĐ 31'!S18/1000000</f>
        <v>0</v>
      </c>
      <c r="M24" s="157">
        <f t="shared" si="9"/>
        <v>608</v>
      </c>
      <c r="N24" s="157">
        <f t="shared" si="10"/>
        <v>0</v>
      </c>
      <c r="O24" s="157"/>
      <c r="P24" s="157"/>
      <c r="Q24" s="157">
        <f t="shared" si="11"/>
        <v>608</v>
      </c>
      <c r="R24" s="19">
        <v>608</v>
      </c>
      <c r="S24" s="19">
        <f>'61-NĐ 31'!Z18/1000000</f>
        <v>0</v>
      </c>
      <c r="T24" s="157">
        <f t="shared" si="12"/>
        <v>644.44799999999998</v>
      </c>
      <c r="U24" s="157">
        <f t="shared" si="13"/>
        <v>0</v>
      </c>
      <c r="V24" s="157">
        <f t="shared" si="14"/>
        <v>644.44799999999998</v>
      </c>
      <c r="W24" s="157">
        <f t="shared" si="15"/>
        <v>0</v>
      </c>
      <c r="X24" s="157">
        <f t="shared" si="16"/>
        <v>0</v>
      </c>
      <c r="Y24" s="157"/>
      <c r="Z24" s="157"/>
      <c r="AA24" s="157">
        <f t="shared" si="17"/>
        <v>0</v>
      </c>
      <c r="AB24" s="119"/>
      <c r="AC24" s="119"/>
      <c r="AD24" s="157">
        <f t="shared" si="18"/>
        <v>644.44799999999998</v>
      </c>
      <c r="AE24" s="157">
        <f t="shared" si="19"/>
        <v>0</v>
      </c>
      <c r="AF24" s="157"/>
      <c r="AG24" s="157"/>
      <c r="AH24" s="157">
        <f t="shared" si="20"/>
        <v>644.44799999999998</v>
      </c>
      <c r="AI24" s="119">
        <f>644448000/1000000</f>
        <v>644.44799999999998</v>
      </c>
      <c r="AJ24" s="119"/>
    </row>
    <row r="25" spans="1:36">
      <c r="A25" s="156">
        <v>8</v>
      </c>
      <c r="B25" s="7" t="s">
        <v>282</v>
      </c>
      <c r="C25" s="157">
        <f t="shared" si="3"/>
        <v>400</v>
      </c>
      <c r="D25" s="157">
        <f t="shared" si="4"/>
        <v>0</v>
      </c>
      <c r="E25" s="157">
        <f t="shared" si="5"/>
        <v>400</v>
      </c>
      <c r="F25" s="157">
        <f t="shared" si="6"/>
        <v>400</v>
      </c>
      <c r="G25" s="157">
        <f t="shared" si="7"/>
        <v>0</v>
      </c>
      <c r="H25" s="157"/>
      <c r="I25" s="157"/>
      <c r="J25" s="157">
        <f t="shared" si="8"/>
        <v>400</v>
      </c>
      <c r="K25" s="19">
        <f>'61-NĐ 31'!R19/1000000</f>
        <v>400</v>
      </c>
      <c r="L25" s="19">
        <f>'61-NĐ 31'!S19/1000000</f>
        <v>0</v>
      </c>
      <c r="M25" s="157">
        <f t="shared" si="9"/>
        <v>0</v>
      </c>
      <c r="N25" s="157">
        <f t="shared" si="10"/>
        <v>0</v>
      </c>
      <c r="O25" s="157"/>
      <c r="P25" s="157"/>
      <c r="Q25" s="157">
        <f t="shared" si="11"/>
        <v>0</v>
      </c>
      <c r="R25" s="19">
        <f>'61-NĐ 31'!Y19/1000000</f>
        <v>0</v>
      </c>
      <c r="S25" s="19">
        <f>'61-NĐ 31'!Z19/1000000</f>
        <v>0</v>
      </c>
      <c r="T25" s="157">
        <f t="shared" si="12"/>
        <v>399.69600000000003</v>
      </c>
      <c r="U25" s="157">
        <f t="shared" si="13"/>
        <v>0</v>
      </c>
      <c r="V25" s="157">
        <f t="shared" si="14"/>
        <v>399.69600000000003</v>
      </c>
      <c r="W25" s="157">
        <f t="shared" si="15"/>
        <v>399.69600000000003</v>
      </c>
      <c r="X25" s="157">
        <f t="shared" si="16"/>
        <v>0</v>
      </c>
      <c r="Y25" s="157"/>
      <c r="Z25" s="157"/>
      <c r="AA25" s="157">
        <f t="shared" si="17"/>
        <v>399.69600000000003</v>
      </c>
      <c r="AB25" s="119">
        <f>399696000/1000000</f>
        <v>399.69600000000003</v>
      </c>
      <c r="AC25" s="119"/>
      <c r="AD25" s="157">
        <f t="shared" si="18"/>
        <v>0</v>
      </c>
      <c r="AE25" s="157">
        <f t="shared" si="19"/>
        <v>0</v>
      </c>
      <c r="AF25" s="157"/>
      <c r="AG25" s="157"/>
      <c r="AH25" s="157">
        <f t="shared" si="20"/>
        <v>0</v>
      </c>
      <c r="AI25" s="119"/>
      <c r="AJ25" s="119"/>
    </row>
    <row r="26" spans="1:36">
      <c r="A26" s="156">
        <v>9</v>
      </c>
      <c r="B26" s="7" t="s">
        <v>365</v>
      </c>
      <c r="C26" s="157">
        <f t="shared" si="3"/>
        <v>277.68799999999999</v>
      </c>
      <c r="D26" s="157">
        <f t="shared" si="4"/>
        <v>0</v>
      </c>
      <c r="E26" s="157">
        <f t="shared" si="5"/>
        <v>277.68799999999999</v>
      </c>
      <c r="F26" s="157">
        <f t="shared" si="6"/>
        <v>0</v>
      </c>
      <c r="G26" s="157">
        <f t="shared" si="7"/>
        <v>0</v>
      </c>
      <c r="H26" s="157"/>
      <c r="I26" s="157"/>
      <c r="J26" s="157">
        <f t="shared" si="8"/>
        <v>0</v>
      </c>
      <c r="K26" s="19">
        <f>'61-NĐ 31'!R20/1000000</f>
        <v>0</v>
      </c>
      <c r="L26" s="19">
        <f>'61-NĐ 31'!S20/1000000</f>
        <v>0</v>
      </c>
      <c r="M26" s="157">
        <f t="shared" si="9"/>
        <v>277.68799999999999</v>
      </c>
      <c r="N26" s="157">
        <f t="shared" si="10"/>
        <v>0</v>
      </c>
      <c r="O26" s="157"/>
      <c r="P26" s="157"/>
      <c r="Q26" s="157">
        <f t="shared" si="11"/>
        <v>277.68799999999999</v>
      </c>
      <c r="R26" s="19">
        <f>'61-NĐ 31'!Y20/1000000</f>
        <v>277.68799999999999</v>
      </c>
      <c r="S26" s="19">
        <f>'61-NĐ 31'!Z20/1000000</f>
        <v>0</v>
      </c>
      <c r="T26" s="157">
        <f t="shared" si="12"/>
        <v>138.9913</v>
      </c>
      <c r="U26" s="157">
        <f t="shared" si="13"/>
        <v>0</v>
      </c>
      <c r="V26" s="157">
        <f t="shared" si="14"/>
        <v>138.9913</v>
      </c>
      <c r="W26" s="157">
        <f t="shared" si="15"/>
        <v>0</v>
      </c>
      <c r="X26" s="157">
        <f t="shared" si="16"/>
        <v>0</v>
      </c>
      <c r="Y26" s="157"/>
      <c r="Z26" s="157"/>
      <c r="AA26" s="157">
        <f t="shared" si="17"/>
        <v>0</v>
      </c>
      <c r="AB26" s="119"/>
      <c r="AC26" s="119"/>
      <c r="AD26" s="157">
        <f t="shared" si="18"/>
        <v>138.9913</v>
      </c>
      <c r="AE26" s="157">
        <f t="shared" si="19"/>
        <v>0</v>
      </c>
      <c r="AF26" s="157"/>
      <c r="AG26" s="157"/>
      <c r="AH26" s="157">
        <f t="shared" si="20"/>
        <v>138.9913</v>
      </c>
      <c r="AI26" s="119">
        <f>138991300/1000000</f>
        <v>138.9913</v>
      </c>
      <c r="AJ26" s="119"/>
    </row>
    <row r="27" spans="1:36" s="167" customFormat="1">
      <c r="A27" s="164" t="s">
        <v>20</v>
      </c>
      <c r="B27" s="165" t="s">
        <v>543</v>
      </c>
      <c r="C27" s="166">
        <f>SUM(C28:C35)</f>
        <v>132997.24300000002</v>
      </c>
      <c r="D27" s="166">
        <f t="shared" ref="D27:AJ27" si="23">SUM(D28:D35)</f>
        <v>105808</v>
      </c>
      <c r="E27" s="166">
        <f t="shared" si="23"/>
        <v>27189.243000000002</v>
      </c>
      <c r="F27" s="166">
        <f t="shared" si="23"/>
        <v>62221.864999999998</v>
      </c>
      <c r="G27" s="166">
        <f t="shared" si="23"/>
        <v>51357</v>
      </c>
      <c r="H27" s="166">
        <f t="shared" si="23"/>
        <v>51357</v>
      </c>
      <c r="I27" s="166">
        <f t="shared" si="23"/>
        <v>0</v>
      </c>
      <c r="J27" s="166">
        <f t="shared" si="23"/>
        <v>10864.865</v>
      </c>
      <c r="K27" s="166">
        <f t="shared" si="23"/>
        <v>10864.865</v>
      </c>
      <c r="L27" s="166">
        <f t="shared" si="23"/>
        <v>0</v>
      </c>
      <c r="M27" s="166">
        <f t="shared" si="23"/>
        <v>70775.377999999997</v>
      </c>
      <c r="N27" s="166">
        <f t="shared" si="23"/>
        <v>54451</v>
      </c>
      <c r="O27" s="166">
        <f t="shared" si="23"/>
        <v>54451</v>
      </c>
      <c r="P27" s="166">
        <f t="shared" si="23"/>
        <v>0</v>
      </c>
      <c r="Q27" s="166">
        <f t="shared" si="23"/>
        <v>16324.378000000001</v>
      </c>
      <c r="R27" s="166">
        <f t="shared" si="23"/>
        <v>16324.378000000001</v>
      </c>
      <c r="S27" s="166">
        <f t="shared" si="23"/>
        <v>0</v>
      </c>
      <c r="T27" s="166">
        <f>SUM(T28:T35)</f>
        <v>167961.4767</v>
      </c>
      <c r="U27" s="166">
        <f t="shared" ref="U27" si="24">SUM(U28:U35)</f>
        <v>141379.337</v>
      </c>
      <c r="V27" s="166">
        <f t="shared" ref="V27" si="25">SUM(V28:V35)</f>
        <v>26582.1397</v>
      </c>
      <c r="W27" s="166">
        <f t="shared" si="23"/>
        <v>92829.683900000004</v>
      </c>
      <c r="X27" s="166">
        <f t="shared" si="23"/>
        <v>79292.656999999992</v>
      </c>
      <c r="Y27" s="166">
        <f t="shared" si="23"/>
        <v>79292.656999999992</v>
      </c>
      <c r="Z27" s="166">
        <f t="shared" si="23"/>
        <v>0</v>
      </c>
      <c r="AA27" s="166">
        <f t="shared" si="23"/>
        <v>13537.026899999999</v>
      </c>
      <c r="AB27" s="166">
        <f t="shared" si="23"/>
        <v>13537.026899999999</v>
      </c>
      <c r="AC27" s="166">
        <f t="shared" si="23"/>
        <v>0</v>
      </c>
      <c r="AD27" s="166">
        <f t="shared" si="23"/>
        <v>75131.792799999996</v>
      </c>
      <c r="AE27" s="166">
        <f t="shared" si="23"/>
        <v>62086.68</v>
      </c>
      <c r="AF27" s="166">
        <f t="shared" si="23"/>
        <v>62086.68</v>
      </c>
      <c r="AG27" s="166">
        <f t="shared" si="23"/>
        <v>0</v>
      </c>
      <c r="AH27" s="166">
        <f t="shared" si="23"/>
        <v>13045.112799999999</v>
      </c>
      <c r="AI27" s="166">
        <f t="shared" si="23"/>
        <v>13045.112799999999</v>
      </c>
      <c r="AJ27" s="166">
        <f t="shared" si="23"/>
        <v>0</v>
      </c>
    </row>
    <row r="28" spans="1:36">
      <c r="A28" s="14">
        <v>1</v>
      </c>
      <c r="B28" s="7" t="s">
        <v>519</v>
      </c>
      <c r="C28" s="119">
        <f>D28+E28</f>
        <v>2128</v>
      </c>
      <c r="D28" s="119">
        <f>+G28+N28</f>
        <v>1333</v>
      </c>
      <c r="E28" s="119">
        <f>+J28+Q28</f>
        <v>795</v>
      </c>
      <c r="F28" s="119">
        <f>G28+J28</f>
        <v>1925</v>
      </c>
      <c r="G28" s="119">
        <f>H28+I28</f>
        <v>1333</v>
      </c>
      <c r="H28" s="119">
        <f>'[5]BS Khối huyện (2)'!$E$105+'[5]BS Khối huyện (2)'!$E$111+'[5]BS Khối huyện (2)'!$E$125</f>
        <v>1333</v>
      </c>
      <c r="I28" s="119"/>
      <c r="J28" s="119">
        <f>K28+L28</f>
        <v>592</v>
      </c>
      <c r="K28" s="119">
        <f>'[5]BS Khối huyện (2)'!$E$104+'[5]BS Khối huyện (2)'!$E$110+'[5]BS Khối huyện (2)'!$E$124</f>
        <v>592</v>
      </c>
      <c r="L28" s="119"/>
      <c r="M28" s="119">
        <f>N28+Q28</f>
        <v>203</v>
      </c>
      <c r="N28" s="19">
        <f>O28+P28</f>
        <v>0</v>
      </c>
      <c r="O28" s="19">
        <f>'[5]BS Khối huyện (2)'!$E$108+'[5]BS Khối huyện (2)'!$E$115+'[5]BS Khối huyện (2)'!$E$118</f>
        <v>0</v>
      </c>
      <c r="P28" s="19"/>
      <c r="Q28" s="19">
        <f>R28+S28</f>
        <v>203</v>
      </c>
      <c r="R28" s="19">
        <f>'[5]BS Khối huyện (2)'!$E$107+'[5]BS Khối huyện (2)'!$E$114+'[5]BS Khối huyện (2)'!$E$117</f>
        <v>203</v>
      </c>
      <c r="S28" s="19"/>
      <c r="T28" s="119">
        <f>U28+V28</f>
        <v>4169.5038999999997</v>
      </c>
      <c r="U28" s="119">
        <f>+X28+AE28</f>
        <v>3378.9270000000001</v>
      </c>
      <c r="V28" s="119">
        <f>+AA28+AH28</f>
        <v>790.57690000000002</v>
      </c>
      <c r="W28" s="119">
        <f>X28+AA28</f>
        <v>3335.6509000000001</v>
      </c>
      <c r="X28" s="119">
        <f t="shared" ref="X28:X35" si="26">Y28+Z28</f>
        <v>2645.0740000000001</v>
      </c>
      <c r="Y28" s="119">
        <f>2020.074+625</f>
        <v>2645.0740000000001</v>
      </c>
      <c r="Z28" s="119"/>
      <c r="AA28" s="119">
        <f t="shared" ref="AA28:AA35" si="27">AB28+AC28</f>
        <v>690.57690000000002</v>
      </c>
      <c r="AB28" s="119">
        <v>690.57690000000002</v>
      </c>
      <c r="AC28" s="119"/>
      <c r="AD28" s="119">
        <f>AE28+AH28</f>
        <v>833.85299999999995</v>
      </c>
      <c r="AE28" s="119">
        <f t="shared" ref="AE28:AE35" si="28">AF28+AG28</f>
        <v>733.85299999999995</v>
      </c>
      <c r="AF28" s="19">
        <v>733.85299999999995</v>
      </c>
      <c r="AG28" s="119"/>
      <c r="AH28" s="119">
        <f t="shared" ref="AH28:AH35" si="29">AI28+AJ28</f>
        <v>100</v>
      </c>
      <c r="AI28" s="19">
        <v>100</v>
      </c>
      <c r="AJ28" s="119"/>
    </row>
    <row r="29" spans="1:36">
      <c r="A29" s="14">
        <v>2</v>
      </c>
      <c r="B29" s="7" t="s">
        <v>531</v>
      </c>
      <c r="C29" s="119">
        <f t="shared" ref="C29:C35" si="30">D29+E29</f>
        <v>10990</v>
      </c>
      <c r="D29" s="119">
        <f t="shared" ref="D29:D34" si="31">+G29+N29</f>
        <v>8451</v>
      </c>
      <c r="E29" s="119">
        <f t="shared" ref="E29:E34" si="32">+J29+Q29</f>
        <v>2539</v>
      </c>
      <c r="F29" s="119">
        <f>G29+J29</f>
        <v>4523</v>
      </c>
      <c r="G29" s="119">
        <f>H29+I29</f>
        <v>3376</v>
      </c>
      <c r="H29" s="119">
        <v>3376</v>
      </c>
      <c r="I29" s="119"/>
      <c r="J29" s="119">
        <f t="shared" ref="J29:J35" si="33">K29+L29</f>
        <v>1147</v>
      </c>
      <c r="K29" s="119">
        <v>1147</v>
      </c>
      <c r="L29" s="119"/>
      <c r="M29" s="119">
        <f>N29+Q29</f>
        <v>6467</v>
      </c>
      <c r="N29" s="19">
        <f t="shared" ref="N29:N35" si="34">O29+P29</f>
        <v>5075</v>
      </c>
      <c r="O29" s="19">
        <v>5075</v>
      </c>
      <c r="P29" s="19"/>
      <c r="Q29" s="19">
        <f t="shared" ref="Q29:Q35" si="35">R29+S29</f>
        <v>1392</v>
      </c>
      <c r="R29" s="19">
        <v>1392</v>
      </c>
      <c r="S29" s="19"/>
      <c r="T29" s="119">
        <f t="shared" ref="T29:T35" si="36">U29+V29</f>
        <v>13447</v>
      </c>
      <c r="U29" s="119">
        <f t="shared" ref="U29:U35" si="37">+X29+AE29</f>
        <v>11008</v>
      </c>
      <c r="V29" s="119">
        <f t="shared" ref="V29:V35" si="38">+AA29+AH29</f>
        <v>2439</v>
      </c>
      <c r="W29" s="119">
        <f t="shared" ref="W29:W35" si="39">X29+AA29</f>
        <v>7098</v>
      </c>
      <c r="X29" s="119">
        <f t="shared" si="26"/>
        <v>6051</v>
      </c>
      <c r="Y29" s="119">
        <v>6051</v>
      </c>
      <c r="Z29" s="119"/>
      <c r="AA29" s="119">
        <f t="shared" si="27"/>
        <v>1047</v>
      </c>
      <c r="AB29" s="119">
        <v>1047</v>
      </c>
      <c r="AC29" s="119"/>
      <c r="AD29" s="119">
        <f t="shared" ref="AD29:AD35" si="40">AE29+AH29</f>
        <v>6349</v>
      </c>
      <c r="AE29" s="119">
        <f t="shared" si="28"/>
        <v>4957</v>
      </c>
      <c r="AF29" s="119">
        <v>4957</v>
      </c>
      <c r="AG29" s="119"/>
      <c r="AH29" s="119">
        <f t="shared" si="29"/>
        <v>1392</v>
      </c>
      <c r="AI29" s="119">
        <v>1392</v>
      </c>
      <c r="AJ29" s="119"/>
    </row>
    <row r="30" spans="1:36">
      <c r="A30" s="14">
        <v>3</v>
      </c>
      <c r="B30" s="120" t="s">
        <v>513</v>
      </c>
      <c r="C30" s="119">
        <f t="shared" si="30"/>
        <v>12120</v>
      </c>
      <c r="D30" s="119">
        <f t="shared" si="31"/>
        <v>9270</v>
      </c>
      <c r="E30" s="119">
        <f t="shared" si="32"/>
        <v>2850</v>
      </c>
      <c r="F30" s="119">
        <f t="shared" ref="F30:F35" si="41">G30+J30</f>
        <v>5752</v>
      </c>
      <c r="G30" s="119">
        <f t="shared" ref="G30:G35" si="42">H30+I30</f>
        <v>4264</v>
      </c>
      <c r="H30" s="119">
        <f>'[5]BS Khối huyện (2)'!$H$105+'[5]BS Khối huyện (2)'!$H$111</f>
        <v>4264</v>
      </c>
      <c r="I30" s="119"/>
      <c r="J30" s="119">
        <f t="shared" si="33"/>
        <v>1488</v>
      </c>
      <c r="K30" s="119">
        <f>'[5]BS Khối huyện (2)'!$H$110</f>
        <v>1488</v>
      </c>
      <c r="L30" s="119"/>
      <c r="M30" s="119">
        <f t="shared" ref="M30:M35" si="43">N30+Q30</f>
        <v>6368</v>
      </c>
      <c r="N30" s="19">
        <f t="shared" si="34"/>
        <v>5006</v>
      </c>
      <c r="O30" s="19">
        <f>'[5]BS Khối huyện (2)'!$H$108+'[5]BS Khối huyện (2)'!$H$115+'[5]BS Khối huyện (2)'!$H$117</f>
        <v>5006</v>
      </c>
      <c r="P30" s="19"/>
      <c r="Q30" s="19">
        <f t="shared" si="35"/>
        <v>1362</v>
      </c>
      <c r="R30" s="19">
        <f>('[5]BS Khối huyện (2)'!$H$104+'[5]BS Khối huyện (2)'!$H$114+'[5]BS Khối huyện (2)'!$H$117)-225</f>
        <v>1362</v>
      </c>
      <c r="S30" s="19"/>
      <c r="T30" s="119">
        <f t="shared" si="36"/>
        <v>25329.572800000002</v>
      </c>
      <c r="U30" s="119">
        <f t="shared" si="37"/>
        <v>19137.61</v>
      </c>
      <c r="V30" s="119">
        <f t="shared" si="38"/>
        <v>6191.9627999999993</v>
      </c>
      <c r="W30" s="119">
        <f t="shared" si="39"/>
        <v>14816.233</v>
      </c>
      <c r="X30" s="119">
        <f t="shared" si="26"/>
        <v>9880.1830000000009</v>
      </c>
      <c r="Y30" s="119">
        <f>9296.188+583.995</f>
        <v>9880.1830000000009</v>
      </c>
      <c r="Z30" s="119"/>
      <c r="AA30" s="119">
        <f t="shared" si="27"/>
        <v>4936.0499999999993</v>
      </c>
      <c r="AB30" s="119">
        <f>4308.128+106.074+178.67+343.178</f>
        <v>4936.0499999999993</v>
      </c>
      <c r="AC30" s="119"/>
      <c r="AD30" s="119">
        <f t="shared" si="40"/>
        <v>10513.3398</v>
      </c>
      <c r="AE30" s="119">
        <f t="shared" si="28"/>
        <v>9257.4269999999997</v>
      </c>
      <c r="AF30" s="119">
        <v>9257.4269999999997</v>
      </c>
      <c r="AG30" s="119"/>
      <c r="AH30" s="119">
        <f t="shared" si="29"/>
        <v>1255.9128000000001</v>
      </c>
      <c r="AI30" s="119">
        <v>1255.9128000000001</v>
      </c>
      <c r="AJ30" s="119"/>
    </row>
    <row r="31" spans="1:36">
      <c r="A31" s="14">
        <v>4</v>
      </c>
      <c r="B31" s="7" t="s">
        <v>517</v>
      </c>
      <c r="C31" s="119">
        <f t="shared" si="30"/>
        <v>26039.243000000002</v>
      </c>
      <c r="D31" s="119">
        <f t="shared" si="31"/>
        <v>21221</v>
      </c>
      <c r="E31" s="119">
        <f t="shared" si="32"/>
        <v>4818.2430000000004</v>
      </c>
      <c r="F31" s="119">
        <f t="shared" si="41"/>
        <v>9019.8649999999998</v>
      </c>
      <c r="G31" s="119">
        <f t="shared" si="42"/>
        <v>7420</v>
      </c>
      <c r="H31" s="119">
        <f>[6]PL61!$G$14/1000000</f>
        <v>7420</v>
      </c>
      <c r="I31" s="119"/>
      <c r="J31" s="119">
        <f t="shared" si="33"/>
        <v>1599.865</v>
      </c>
      <c r="K31" s="119">
        <f>[6]PL61!$H$14/1000000</f>
        <v>1599.865</v>
      </c>
      <c r="L31" s="119"/>
      <c r="M31" s="119">
        <f t="shared" si="43"/>
        <v>17019.378000000001</v>
      </c>
      <c r="N31" s="19">
        <f t="shared" si="34"/>
        <v>13801</v>
      </c>
      <c r="O31" s="19">
        <f>[6]PL61!$J$14/1000000</f>
        <v>13801</v>
      </c>
      <c r="P31" s="19"/>
      <c r="Q31" s="19">
        <f t="shared" si="35"/>
        <v>3218.3780000000002</v>
      </c>
      <c r="R31" s="19">
        <f>[6]PL61!$K$14/1000000</f>
        <v>3218.3780000000002</v>
      </c>
      <c r="S31" s="19"/>
      <c r="T31" s="119">
        <f t="shared" si="36"/>
        <v>24701</v>
      </c>
      <c r="U31" s="119">
        <f t="shared" si="37"/>
        <v>22650</v>
      </c>
      <c r="V31" s="119">
        <f t="shared" si="38"/>
        <v>2051</v>
      </c>
      <c r="W31" s="119">
        <f t="shared" si="39"/>
        <v>16366</v>
      </c>
      <c r="X31" s="119">
        <f t="shared" si="26"/>
        <v>15123</v>
      </c>
      <c r="Y31" s="119">
        <v>15123</v>
      </c>
      <c r="Z31" s="119"/>
      <c r="AA31" s="119">
        <f t="shared" si="27"/>
        <v>1243</v>
      </c>
      <c r="AB31" s="119">
        <v>1243</v>
      </c>
      <c r="AC31" s="119"/>
      <c r="AD31" s="119">
        <f t="shared" si="40"/>
        <v>8335</v>
      </c>
      <c r="AE31" s="119">
        <f t="shared" si="28"/>
        <v>7527</v>
      </c>
      <c r="AF31" s="119">
        <v>7527</v>
      </c>
      <c r="AG31" s="119"/>
      <c r="AH31" s="119">
        <f t="shared" si="29"/>
        <v>808</v>
      </c>
      <c r="AI31" s="119">
        <v>808</v>
      </c>
      <c r="AJ31" s="119"/>
    </row>
    <row r="32" spans="1:36">
      <c r="A32" s="14">
        <v>5</v>
      </c>
      <c r="B32" s="7" t="s">
        <v>516</v>
      </c>
      <c r="C32" s="119">
        <f t="shared" si="30"/>
        <v>9077</v>
      </c>
      <c r="D32" s="119">
        <f t="shared" si="31"/>
        <v>6429</v>
      </c>
      <c r="E32" s="119">
        <f t="shared" si="32"/>
        <v>2648</v>
      </c>
      <c r="F32" s="119">
        <f t="shared" si="41"/>
        <v>4852</v>
      </c>
      <c r="G32" s="119">
        <f t="shared" si="42"/>
        <v>3687</v>
      </c>
      <c r="H32" s="119">
        <f>'[5]BS Khối huyện (2)'!$I$105+'[5]BS Khối huyện (2)'!$I$111</f>
        <v>3687</v>
      </c>
      <c r="I32" s="119"/>
      <c r="J32" s="119">
        <f t="shared" si="33"/>
        <v>1165</v>
      </c>
      <c r="K32" s="119">
        <f>'[5]BS Khối huyện (2)'!$I$104+'[5]BS Khối huyện (2)'!$I$110</f>
        <v>1165</v>
      </c>
      <c r="L32" s="119"/>
      <c r="M32" s="119">
        <f t="shared" si="43"/>
        <v>4225</v>
      </c>
      <c r="N32" s="19">
        <f t="shared" si="34"/>
        <v>2742</v>
      </c>
      <c r="O32" s="19">
        <f>'[5]BS Khối huyện (2)'!$I$107+'[5]BS Khối huyện (2)'!$I$115+'[5]BS Khối huyện (2)'!$I$118</f>
        <v>2742</v>
      </c>
      <c r="P32" s="19"/>
      <c r="Q32" s="19">
        <f t="shared" si="35"/>
        <v>1483</v>
      </c>
      <c r="R32" s="19">
        <f>'[5]BS Khối huyện (2)'!$I$104+'[5]BS Khối huyện (2)'!$I$114+'[5]BS Khối huyện (2)'!$I$117+'[5]BS Khối huyện (2)'!$I$121+137</f>
        <v>1483</v>
      </c>
      <c r="S32" s="19"/>
      <c r="T32" s="119">
        <f t="shared" si="36"/>
        <v>21049</v>
      </c>
      <c r="U32" s="119">
        <f t="shared" si="37"/>
        <v>18344</v>
      </c>
      <c r="V32" s="119">
        <f t="shared" si="38"/>
        <v>2705</v>
      </c>
      <c r="W32" s="119">
        <f t="shared" si="39"/>
        <v>12299</v>
      </c>
      <c r="X32" s="119">
        <f t="shared" si="26"/>
        <v>11137</v>
      </c>
      <c r="Y32" s="119">
        <v>11137</v>
      </c>
      <c r="Z32" s="119"/>
      <c r="AA32" s="119">
        <f t="shared" si="27"/>
        <v>1162</v>
      </c>
      <c r="AB32" s="119">
        <v>1162</v>
      </c>
      <c r="AC32" s="119"/>
      <c r="AD32" s="119">
        <f t="shared" si="40"/>
        <v>8750</v>
      </c>
      <c r="AE32" s="119">
        <f t="shared" si="28"/>
        <v>7207</v>
      </c>
      <c r="AF32" s="119">
        <v>7207</v>
      </c>
      <c r="AG32" s="119"/>
      <c r="AH32" s="119">
        <f t="shared" si="29"/>
        <v>1543</v>
      </c>
      <c r="AI32" s="119">
        <v>1543</v>
      </c>
      <c r="AJ32" s="119"/>
    </row>
    <row r="33" spans="1:36">
      <c r="A33" s="14">
        <v>6</v>
      </c>
      <c r="B33" s="7" t="s">
        <v>515</v>
      </c>
      <c r="C33" s="119">
        <f t="shared" si="30"/>
        <v>28278</v>
      </c>
      <c r="D33" s="119">
        <f t="shared" si="31"/>
        <v>23666</v>
      </c>
      <c r="E33" s="119">
        <f t="shared" si="32"/>
        <v>4612</v>
      </c>
      <c r="F33" s="119">
        <f t="shared" si="41"/>
        <v>13760</v>
      </c>
      <c r="G33" s="119">
        <f t="shared" si="42"/>
        <v>12438</v>
      </c>
      <c r="H33" s="119">
        <f>'[5]BS Khối huyện (2)'!$K$105+'[5]BS Khối huyện (2)'!$K$111+'[5]BS Khối huyện (2)'!$K$125</f>
        <v>12438</v>
      </c>
      <c r="I33" s="119"/>
      <c r="J33" s="119">
        <f t="shared" si="33"/>
        <v>1322</v>
      </c>
      <c r="K33" s="119">
        <f>'[5]BS Khối huyện (2)'!$K$104+'[5]BS Khối huyện (2)'!$K$110</f>
        <v>1322</v>
      </c>
      <c r="L33" s="119"/>
      <c r="M33" s="119">
        <f t="shared" si="43"/>
        <v>14518</v>
      </c>
      <c r="N33" s="19">
        <f t="shared" si="34"/>
        <v>11228</v>
      </c>
      <c r="O33" s="19">
        <f>'[5]BS Khối huyện (2)'!$K$108+'[5]BS Khối huyện (2)'!$K$115+'[5]BS Khối huyện (2)'!$K$118</f>
        <v>11228</v>
      </c>
      <c r="P33" s="19"/>
      <c r="Q33" s="19">
        <f t="shared" si="35"/>
        <v>3290</v>
      </c>
      <c r="R33" s="19">
        <f>'[5]BS Khối huyện (2)'!$K$114</f>
        <v>3290</v>
      </c>
      <c r="S33" s="19"/>
      <c r="T33" s="119">
        <f t="shared" si="36"/>
        <v>25642</v>
      </c>
      <c r="U33" s="119">
        <f t="shared" si="37"/>
        <v>21696</v>
      </c>
      <c r="V33" s="119">
        <f t="shared" si="38"/>
        <v>3946</v>
      </c>
      <c r="W33" s="119">
        <f t="shared" si="39"/>
        <v>14240</v>
      </c>
      <c r="X33" s="119">
        <f t="shared" si="26"/>
        <v>12953</v>
      </c>
      <c r="Y33" s="119">
        <v>12953</v>
      </c>
      <c r="Z33" s="119"/>
      <c r="AA33" s="119">
        <f t="shared" si="27"/>
        <v>1287</v>
      </c>
      <c r="AB33" s="119">
        <v>1287</v>
      </c>
      <c r="AC33" s="119"/>
      <c r="AD33" s="119">
        <f t="shared" si="40"/>
        <v>11402</v>
      </c>
      <c r="AE33" s="119">
        <f t="shared" si="28"/>
        <v>8743</v>
      </c>
      <c r="AF33" s="119">
        <v>8743</v>
      </c>
      <c r="AG33" s="119"/>
      <c r="AH33" s="119">
        <f t="shared" si="29"/>
        <v>2659</v>
      </c>
      <c r="AI33" s="119">
        <v>2659</v>
      </c>
      <c r="AJ33" s="119"/>
    </row>
    <row r="34" spans="1:36">
      <c r="A34" s="14">
        <v>7</v>
      </c>
      <c r="B34" s="7" t="s">
        <v>530</v>
      </c>
      <c r="C34" s="119">
        <f t="shared" si="30"/>
        <v>20221</v>
      </c>
      <c r="D34" s="119">
        <f t="shared" si="31"/>
        <v>15594</v>
      </c>
      <c r="E34" s="119">
        <f t="shared" si="32"/>
        <v>4627</v>
      </c>
      <c r="F34" s="119">
        <f t="shared" si="41"/>
        <v>11971</v>
      </c>
      <c r="G34" s="119">
        <f t="shared" si="42"/>
        <v>9510</v>
      </c>
      <c r="H34" s="119">
        <f>'[5]BS Khối huyện (2)'!$J$105+'[5]BS Khối huyện (2)'!$J$111+'[5]BS Khối huyện (2)'!$J$125</f>
        <v>9510</v>
      </c>
      <c r="I34" s="119"/>
      <c r="J34" s="119">
        <f t="shared" si="33"/>
        <v>2461</v>
      </c>
      <c r="K34" s="119">
        <f>'[5]BS Khối huyện (2)'!$J$104+'[5]BS Khối huyện (2)'!$J$110+'[5]BS Khối huyện (2)'!$J$124</f>
        <v>2461</v>
      </c>
      <c r="L34" s="119"/>
      <c r="M34" s="119">
        <f t="shared" si="43"/>
        <v>8250</v>
      </c>
      <c r="N34" s="19">
        <f t="shared" si="34"/>
        <v>6084</v>
      </c>
      <c r="O34" s="19">
        <f>'[5]BS Khối huyện (2)'!$J$108+'[5]BS Khối huyện (2)'!$J$115+'[5]BS Khối huyện (2)'!$J$117+'[5]BS Khối huyện (2)'!$J$122</f>
        <v>6084</v>
      </c>
      <c r="P34" s="19"/>
      <c r="Q34" s="19">
        <f t="shared" si="35"/>
        <v>2166</v>
      </c>
      <c r="R34" s="19">
        <f>'[5]BS Khối huyện (2)'!$J$107+'[5]BS Khối huyện (2)'!$J$114+'[5]BS Khối huyện (2)'!$J$117+'[5]BS Khối huyện (2)'!$J$121-360</f>
        <v>2166</v>
      </c>
      <c r="S34" s="19"/>
      <c r="T34" s="119">
        <f t="shared" si="36"/>
        <v>25441.4</v>
      </c>
      <c r="U34" s="119">
        <f t="shared" si="37"/>
        <v>21085.8</v>
      </c>
      <c r="V34" s="119">
        <f t="shared" si="38"/>
        <v>4355.6000000000004</v>
      </c>
      <c r="W34" s="119">
        <f t="shared" si="39"/>
        <v>13831.8</v>
      </c>
      <c r="X34" s="119">
        <f t="shared" si="26"/>
        <v>11610.4</v>
      </c>
      <c r="Y34" s="119">
        <v>11610.4</v>
      </c>
      <c r="Z34" s="119"/>
      <c r="AA34" s="119">
        <f t="shared" si="27"/>
        <v>2221.4</v>
      </c>
      <c r="AB34" s="119">
        <v>2221.4</v>
      </c>
      <c r="AC34" s="119"/>
      <c r="AD34" s="119">
        <f t="shared" si="40"/>
        <v>11609.599999999999</v>
      </c>
      <c r="AE34" s="119">
        <f t="shared" si="28"/>
        <v>9475.4</v>
      </c>
      <c r="AF34" s="119">
        <v>9475.4</v>
      </c>
      <c r="AG34" s="119"/>
      <c r="AH34" s="119">
        <f t="shared" si="29"/>
        <v>2134.1999999999998</v>
      </c>
      <c r="AI34" s="119">
        <v>2134.1999999999998</v>
      </c>
      <c r="AJ34" s="119"/>
    </row>
    <row r="35" spans="1:36">
      <c r="A35" s="62">
        <v>8</v>
      </c>
      <c r="B35" s="121" t="s">
        <v>514</v>
      </c>
      <c r="C35" s="122">
        <f t="shared" si="30"/>
        <v>24144</v>
      </c>
      <c r="D35" s="122">
        <f>+G35+N35</f>
        <v>19844</v>
      </c>
      <c r="E35" s="122">
        <f>+J35+Q35</f>
        <v>4300</v>
      </c>
      <c r="F35" s="122">
        <f t="shared" si="41"/>
        <v>10419</v>
      </c>
      <c r="G35" s="122">
        <f t="shared" si="42"/>
        <v>9329</v>
      </c>
      <c r="H35" s="122">
        <f>'[5]BS Khối huyện (2)'!$L$105+'[5]BS Khối huyện (2)'!$L$111+'[5]BS Khối huyện (2)'!$L$125</f>
        <v>9329</v>
      </c>
      <c r="I35" s="122"/>
      <c r="J35" s="122">
        <f t="shared" si="33"/>
        <v>1090</v>
      </c>
      <c r="K35" s="122">
        <f>'[5]BS Khối huyện (2)'!$L$104+'[5]BS Khối huyện (2)'!$L$110+'[5]BS Khối huyện (2)'!$L$124</f>
        <v>1090</v>
      </c>
      <c r="L35" s="122"/>
      <c r="M35" s="122">
        <f t="shared" si="43"/>
        <v>13725</v>
      </c>
      <c r="N35" s="30">
        <f t="shared" si="34"/>
        <v>10515</v>
      </c>
      <c r="O35" s="30">
        <f>'[5]BS Khối huyện (2)'!$L$108+'[5]BS Khối huyện (2)'!$L$115</f>
        <v>10515</v>
      </c>
      <c r="P35" s="30"/>
      <c r="Q35" s="30">
        <f t="shared" si="35"/>
        <v>3210</v>
      </c>
      <c r="R35" s="30">
        <f>'[5]BS Khối huyện (2)'!$L$107+'[5]BS Khối huyện (2)'!$L$114+'[5]BS Khối huyện (2)'!$L$117</f>
        <v>3210</v>
      </c>
      <c r="S35" s="30"/>
      <c r="T35" s="122">
        <f t="shared" si="36"/>
        <v>28182</v>
      </c>
      <c r="U35" s="122">
        <f t="shared" si="37"/>
        <v>24079</v>
      </c>
      <c r="V35" s="122">
        <f t="shared" si="38"/>
        <v>4103</v>
      </c>
      <c r="W35" s="122">
        <f t="shared" si="39"/>
        <v>10843</v>
      </c>
      <c r="X35" s="122">
        <f t="shared" si="26"/>
        <v>9893</v>
      </c>
      <c r="Y35" s="122">
        <v>9893</v>
      </c>
      <c r="Z35" s="122"/>
      <c r="AA35" s="122">
        <f t="shared" si="27"/>
        <v>950</v>
      </c>
      <c r="AB35" s="122">
        <v>950</v>
      </c>
      <c r="AC35" s="122"/>
      <c r="AD35" s="122">
        <f t="shared" si="40"/>
        <v>17339</v>
      </c>
      <c r="AE35" s="122">
        <f t="shared" si="28"/>
        <v>14186</v>
      </c>
      <c r="AF35" s="122">
        <v>14186</v>
      </c>
      <c r="AG35" s="122"/>
      <c r="AH35" s="122">
        <f t="shared" si="29"/>
        <v>3153</v>
      </c>
      <c r="AI35" s="122">
        <v>3153</v>
      </c>
      <c r="AJ35" s="122"/>
    </row>
    <row r="37" spans="1:36">
      <c r="Q37" s="42"/>
      <c r="R37" s="42">
        <f>C32-'[5]BS Khối huyện (2)'!$I$101</f>
        <v>0</v>
      </c>
    </row>
    <row r="39" spans="1:36" ht="15" hidden="1">
      <c r="B39" s="1" t="str">
        <f>IF('61-ĐT'!A13&lt;&gt;0,'61-ĐT'!B13,"")</f>
        <v>Sở Văn hóa, Thể thao và Du lịch</v>
      </c>
      <c r="C39" s="1">
        <f>IF('61-ĐT'!A13&lt;&gt;0,'61-ĐT'!G13/1000000,"")</f>
        <v>798.245</v>
      </c>
      <c r="D39" s="1">
        <f>IF('61-ĐT'!B13&lt;&gt;0,'61-ĐT'!H13/1000000,"")</f>
        <v>798.245</v>
      </c>
      <c r="U39" s="1">
        <f>IF('61-ĐT'!A13&lt;&gt;0,'61-ĐT'!R13/1000000,"")</f>
        <v>189.727</v>
      </c>
    </row>
    <row r="40" spans="1:36" ht="15" hidden="1">
      <c r="B40" s="1" t="str">
        <f>IF('61-ĐT'!A20&lt;&gt;0,'61-ĐT'!B20,"")</f>
        <v>UBND H. Đắk Glong</v>
      </c>
      <c r="C40" s="1">
        <f>IF('61-ĐT'!A20&lt;&gt;0,'61-ĐT'!G20/1000000,"")</f>
        <v>21087.971000000001</v>
      </c>
      <c r="D40" s="1">
        <f>IF('61-ĐT'!B20&lt;&gt;0,'61-ĐT'!H20/1000000,"")</f>
        <v>21087.971000000001</v>
      </c>
      <c r="U40" s="1">
        <f>IF('61-ĐT'!A20&lt;&gt;0,'61-ĐT'!R20/1000000,"")</f>
        <v>18380.433256</v>
      </c>
    </row>
    <row r="41" spans="1:36" ht="15" hidden="1">
      <c r="B41" s="1" t="str">
        <f>IF('61-ĐT'!A33&lt;&gt;0,'61-ĐT'!B33,"")</f>
        <v>UBND H. Đắk Song</v>
      </c>
      <c r="C41" s="1">
        <f>IF('61-ĐT'!A33&lt;&gt;0,'61-ĐT'!G33/1000000,"")</f>
        <v>0</v>
      </c>
      <c r="D41" s="1">
        <f>IF('61-ĐT'!B33&lt;&gt;0,'61-ĐT'!H33/1000000,"")</f>
        <v>24098.792000000001</v>
      </c>
      <c r="U41" s="1">
        <f>IF('61-ĐT'!A33&lt;&gt;0,'61-ĐT'!R33/1000000,"")</f>
        <v>19458.226999999999</v>
      </c>
    </row>
    <row r="42" spans="1:36" ht="15" hidden="1">
      <c r="B42" s="1" t="str">
        <f>IF('61-ĐT'!A42&lt;&gt;0,'61-ĐT'!B42,"")</f>
        <v>Trung tâm nước sinh hoạt và vệ sinh môi trường nông thôn tỉnh</v>
      </c>
      <c r="C42" s="1">
        <f>IF('61-ĐT'!A42&lt;&gt;0,'61-ĐT'!G42/1000000,"")</f>
        <v>4000.3049999999998</v>
      </c>
      <c r="D42" s="1">
        <f>IF('61-ĐT'!B42&lt;&gt;0,'61-ĐT'!H42/1000000,"")</f>
        <v>4000.3049999999998</v>
      </c>
      <c r="U42" s="1">
        <f>IF('61-ĐT'!A42&lt;&gt;0,'61-ĐT'!R42/1000000,"")</f>
        <v>4000</v>
      </c>
    </row>
    <row r="43" spans="1:36" ht="15" hidden="1">
      <c r="B43" s="1" t="str">
        <f>IF('61-ĐT'!A45&lt;&gt;0,'61-ĐT'!B45,"")</f>
        <v>Ban quản lý dự án Krông Nô</v>
      </c>
      <c r="C43" s="1">
        <f>IF('61-ĐT'!A45&lt;&gt;0,'61-ĐT'!G45/1000000,"")</f>
        <v>20900.620999999999</v>
      </c>
      <c r="D43" s="1">
        <f>IF('61-ĐT'!B45&lt;&gt;0,'61-ĐT'!H45/1000000,"")</f>
        <v>20900.620999999999</v>
      </c>
      <c r="U43" s="1">
        <f>IF('61-ĐT'!A45&lt;&gt;0,'61-ĐT'!R45/1000000,"")</f>
        <v>7365.058</v>
      </c>
    </row>
    <row r="44" spans="1:36" ht="15" hidden="1">
      <c r="B44" s="1" t="str">
        <f>IF('61-ĐT'!A52&lt;&gt;0,'61-ĐT'!B52,"")</f>
        <v>Ban QLDAXD huyện Cư Jút</v>
      </c>
      <c r="C44" s="1">
        <f>IF('61-ĐT'!A52&lt;&gt;0,'61-ĐT'!G52/1000000,"")</f>
        <v>20180.361000000001</v>
      </c>
      <c r="D44" s="1">
        <f>IF('61-ĐT'!B52&lt;&gt;0,'61-ĐT'!H52/1000000,"")</f>
        <v>20180.361000000001</v>
      </c>
      <c r="U44" s="1">
        <f>IF('61-ĐT'!A52&lt;&gt;0,'61-ĐT'!R52/1000000,"")</f>
        <v>14719.636</v>
      </c>
    </row>
    <row r="45" spans="1:36" ht="15" hidden="1">
      <c r="B45" s="1" t="str">
        <f>IF('61-ĐT'!A68&lt;&gt;0,'61-ĐT'!B68,"")</f>
        <v>Ban quản lý dự án huyện Đắk Song</v>
      </c>
      <c r="C45" s="1">
        <f>IF('61-ĐT'!A68&lt;&gt;0,'61-ĐT'!G68/1000000,"")</f>
        <v>40359.438000000002</v>
      </c>
      <c r="D45" s="1">
        <f>IF('61-ĐT'!B68&lt;&gt;0,'61-ĐT'!H68/1000000,"")</f>
        <v>40359.438000000002</v>
      </c>
      <c r="U45" s="1">
        <f>IF('61-ĐT'!A68&lt;&gt;0,'61-ĐT'!R68/1000000,"")</f>
        <v>17877.352999999999</v>
      </c>
    </row>
    <row r="46" spans="1:36" ht="15" hidden="1">
      <c r="B46" s="1" t="str">
        <f>IF('61-ĐT'!A73&lt;&gt;0,'61-ĐT'!B73,"")</f>
        <v>Ban quản lý dự án Đắk Glong</v>
      </c>
      <c r="C46" s="1">
        <f>IF('61-ĐT'!A73&lt;&gt;0,'61-ĐT'!G73/1000000,"")</f>
        <v>29190</v>
      </c>
      <c r="D46" s="1">
        <f>IF('61-ĐT'!B73&lt;&gt;0,'61-ĐT'!H73/1000000,"")</f>
        <v>29190</v>
      </c>
      <c r="U46" s="1">
        <f>IF('61-ĐT'!A73&lt;&gt;0,'61-ĐT'!R73/1000000,"")</f>
        <v>3015.38</v>
      </c>
    </row>
    <row r="47" spans="1:36" ht="15" hidden="1">
      <c r="B47" s="1" t="str">
        <f>IF('61-ĐT'!A78&lt;&gt;0,'61-ĐT'!B78,"")</f>
        <v>Ban QLDAXD huyện Đắk R'lấp</v>
      </c>
      <c r="C47" s="1">
        <f>IF('61-ĐT'!A78&lt;&gt;0,'61-ĐT'!G78/1000000,"")</f>
        <v>6605.9859999999999</v>
      </c>
      <c r="D47" s="1">
        <f>IF('61-ĐT'!B78&lt;&gt;0,'61-ĐT'!H78/1000000,"")</f>
        <v>6605.9859999999999</v>
      </c>
      <c r="U47" s="1">
        <f>IF('61-ĐT'!A78&lt;&gt;0,'61-ĐT'!R78/1000000,"")</f>
        <v>2028.1759999999999</v>
      </c>
    </row>
    <row r="48" spans="1:36" ht="15" hidden="1">
      <c r="B48" s="1" t="str">
        <f>IF('61-ĐT'!A82&lt;&gt;0,'61-ĐT'!B82,"")</f>
        <v>Ban QLDAXD huyện Đắk Mil</v>
      </c>
      <c r="C48" s="1">
        <f>IF('61-ĐT'!A82&lt;&gt;0,'61-ĐT'!G82/1000000,"")</f>
        <v>19019.173999999999</v>
      </c>
      <c r="D48" s="1">
        <f>IF('61-ĐT'!B82&lt;&gt;0,'61-ĐT'!H82/1000000,"")</f>
        <v>19019.173999999999</v>
      </c>
      <c r="U48" s="1">
        <f>IF('61-ĐT'!A82&lt;&gt;0,'61-ĐT'!R82/1000000,"")</f>
        <v>7279.3329999999996</v>
      </c>
    </row>
    <row r="49" spans="2:21" ht="15" hidden="1">
      <c r="B49" s="1" t="str">
        <f>IF('61-ĐT'!A90&lt;&gt;0,'61-ĐT'!B90,"")</f>
        <v>Ban quản lý dự án huyện Tuy Đức</v>
      </c>
      <c r="C49" s="1">
        <f>IF('61-ĐT'!A90&lt;&gt;0,'61-ĐT'!G90/1000000,"")</f>
        <v>19235</v>
      </c>
      <c r="D49" s="1">
        <f>IF('61-ĐT'!B90&lt;&gt;0,'61-ĐT'!H90/1000000,"")</f>
        <v>19235</v>
      </c>
      <c r="U49" s="1">
        <f>IF('61-ĐT'!A90&lt;&gt;0,'61-ĐT'!R90/1000000,"")</f>
        <v>2829.7440000000001</v>
      </c>
    </row>
    <row r="50" spans="2:21" ht="15" hidden="1">
      <c r="B50" s="1" t="str">
        <f>IF('61-ĐT'!A97&lt;&gt;0,'61-ĐT'!B97,"")</f>
        <v xml:space="preserve">UBND xã Đắk N'Drót </v>
      </c>
      <c r="C50" s="1">
        <f>IF('61-ĐT'!A97&lt;&gt;0,'61-ĐT'!G97/1000000,"")</f>
        <v>625</v>
      </c>
      <c r="D50" s="1">
        <f>IF('61-ĐT'!B97&lt;&gt;0,'61-ĐT'!H97/1000000,"")</f>
        <v>625</v>
      </c>
      <c r="U50" s="1">
        <f>IF('61-ĐT'!A97&lt;&gt;0,'61-ĐT'!R97/1000000,"")</f>
        <v>583.995</v>
      </c>
    </row>
    <row r="51" spans="2:21" ht="15" hidden="1">
      <c r="B51" s="1" t="str">
        <f>IF('61-ĐT'!A99&lt;&gt;0,'61-ĐT'!B99,"")</f>
        <v xml:space="preserve">UBND xã Đức Minh </v>
      </c>
      <c r="C51" s="1">
        <f>IF('61-ĐT'!A99&lt;&gt;0,'61-ĐT'!G99/1000000,"")</f>
        <v>800</v>
      </c>
      <c r="D51" s="1">
        <f>IF('61-ĐT'!B99&lt;&gt;0,'61-ĐT'!H99/1000000,"")</f>
        <v>800</v>
      </c>
      <c r="U51" s="1">
        <f>IF('61-ĐT'!A99&lt;&gt;0,'61-ĐT'!R99/1000000,"")</f>
        <v>799.19100000000003</v>
      </c>
    </row>
    <row r="52" spans="2:21" ht="15" hidden="1">
      <c r="B52" s="1" t="str">
        <f>IF('61-ĐT'!A101&lt;&gt;0,'61-ĐT'!B101,"")</f>
        <v>UBND xã Nhân Cơ</v>
      </c>
      <c r="C52" s="1">
        <f>IF('61-ĐT'!A101&lt;&gt;0,'61-ĐT'!G101/1000000,"")</f>
        <v>800</v>
      </c>
      <c r="D52" s="1">
        <f>IF('61-ĐT'!B101&lt;&gt;0,'61-ĐT'!H101/1000000,"")</f>
        <v>800</v>
      </c>
      <c r="U52" s="1">
        <f>IF('61-ĐT'!A101&lt;&gt;0,'61-ĐT'!R101/1000000,"")</f>
        <v>793.35500000000002</v>
      </c>
    </row>
    <row r="53" spans="2:21" ht="15" hidden="1">
      <c r="B53" s="1" t="str">
        <f>IF('61-ĐT'!A103&lt;&gt;0,'61-ĐT'!B103,"")</f>
        <v>UBND xã Nhân Đạo</v>
      </c>
      <c r="C53" s="1">
        <f>IF('61-ĐT'!A103&lt;&gt;0,'61-ĐT'!G103/1000000,"")</f>
        <v>800</v>
      </c>
      <c r="D53" s="1">
        <f>IF('61-ĐT'!B103&lt;&gt;0,'61-ĐT'!H103/1000000,"")</f>
        <v>800</v>
      </c>
      <c r="U53" s="1">
        <f>IF('61-ĐT'!A103&lt;&gt;0,'61-ĐT'!R103/1000000,"")</f>
        <v>800</v>
      </c>
    </row>
    <row r="54" spans="2:21" ht="15" hidden="1">
      <c r="B54" s="1" t="str">
        <f>IF('61-ĐT'!A105&lt;&gt;0,'61-ĐT'!B105,"")</f>
        <v>UBND xã Quảng Tín</v>
      </c>
      <c r="C54" s="1">
        <f>IF('61-ĐT'!A105&lt;&gt;0,'61-ĐT'!G105/1000000,"")</f>
        <v>625</v>
      </c>
      <c r="D54" s="1">
        <f>IF('61-ĐT'!B105&lt;&gt;0,'61-ĐT'!H105/1000000,"")</f>
        <v>625</v>
      </c>
      <c r="U54" s="1">
        <f>IF('61-ĐT'!A105&lt;&gt;0,'61-ĐT'!R105/1000000,"")</f>
        <v>572.18299999999999</v>
      </c>
    </row>
    <row r="55" spans="2:21" ht="15" hidden="1">
      <c r="B55" s="1" t="str">
        <f>IF('61-ĐT'!A107&lt;&gt;0,'61-ĐT'!B107,"")</f>
        <v>UBND xã Kiến Thành</v>
      </c>
      <c r="C55" s="1">
        <f>IF('61-ĐT'!A107&lt;&gt;0,'61-ĐT'!G107/1000000,"")</f>
        <v>625</v>
      </c>
      <c r="D55" s="1">
        <f>IF('61-ĐT'!B107&lt;&gt;0,'61-ĐT'!H107/1000000,"")</f>
        <v>625</v>
      </c>
      <c r="U55" s="1">
        <f>IF('61-ĐT'!A107&lt;&gt;0,'61-ĐT'!R107/1000000,"")</f>
        <v>569.48299999999995</v>
      </c>
    </row>
    <row r="56" spans="2:21" ht="15" hidden="1">
      <c r="B56" s="1" t="str">
        <f>IF('61-ĐT'!A109&lt;&gt;0,'61-ĐT'!B109,"")</f>
        <v>UBND xã Nghĩa Thắng</v>
      </c>
      <c r="C56" s="1">
        <f>IF('61-ĐT'!A109&lt;&gt;0,'61-ĐT'!G109/1000000,"")</f>
        <v>800</v>
      </c>
      <c r="D56" s="1">
        <f>IF('61-ĐT'!B109&lt;&gt;0,'61-ĐT'!H109/1000000,"")</f>
        <v>800</v>
      </c>
      <c r="U56" s="1">
        <f>IF('61-ĐT'!A109&lt;&gt;0,'61-ĐT'!R109/1000000,"")</f>
        <v>754.09900000000005</v>
      </c>
    </row>
    <row r="57" spans="2:21" ht="15" hidden="1">
      <c r="B57" s="1" t="str">
        <f>IF('61-ĐT'!A111&lt;&gt;0,'61-ĐT'!B111,"")</f>
        <v>UBND xã Đắk Sin</v>
      </c>
      <c r="C57" s="1">
        <f>IF('61-ĐT'!A111&lt;&gt;0,'61-ĐT'!G111/1000000,"")</f>
        <v>625</v>
      </c>
      <c r="D57" s="1">
        <f>IF('61-ĐT'!B111&lt;&gt;0,'61-ĐT'!H111/1000000,"")</f>
        <v>625</v>
      </c>
      <c r="U57" s="1">
        <f>IF('61-ĐT'!A111&lt;&gt;0,'61-ĐT'!R111/1000000,"")</f>
        <v>623.03300000000002</v>
      </c>
    </row>
    <row r="58" spans="2:21" ht="15" hidden="1">
      <c r="B58" s="1" t="str">
        <f>IF('61-ĐT'!A113&lt;&gt;0,'61-ĐT'!B113,"")</f>
        <v>UBND xã Đắk Ru</v>
      </c>
      <c r="C58" s="1">
        <f>IF('61-ĐT'!A113&lt;&gt;0,'61-ĐT'!G113/1000000,"")</f>
        <v>2400</v>
      </c>
      <c r="D58" s="1">
        <f>IF('61-ĐT'!B113&lt;&gt;0,'61-ĐT'!H113/1000000,"")</f>
        <v>2400</v>
      </c>
      <c r="U58" s="1">
        <f>IF('61-ĐT'!A113&lt;&gt;0,'61-ĐT'!R113/1000000,"")</f>
        <v>2400</v>
      </c>
    </row>
    <row r="59" spans="2:21" ht="15" hidden="1">
      <c r="B59" s="1" t="str">
        <f>IF('61-ĐT'!A118&lt;&gt;0,'61-ĐT'!B118,"")</f>
        <v>UBND xã Quảng Thành</v>
      </c>
      <c r="C59" s="1">
        <f>IF('61-ĐT'!A118&lt;&gt;0,'61-ĐT'!G118/1000000,"")</f>
        <v>625</v>
      </c>
      <c r="D59" s="1">
        <f>IF('61-ĐT'!B118&lt;&gt;0,'61-ĐT'!H118/1000000,"")</f>
        <v>625</v>
      </c>
      <c r="U59" s="1">
        <f>IF('61-ĐT'!A118&lt;&gt;0,'61-ĐT'!R118/1000000,"")</f>
        <v>625</v>
      </c>
    </row>
    <row r="60" spans="2:21" ht="15" hidden="1">
      <c r="B60" s="1" t="str">
        <f>IF('61-ĐT'!A120&lt;&gt;0,'61-ĐT'!B120,"")</f>
        <v>UBND xã Quảng Tân</v>
      </c>
      <c r="C60" s="1">
        <f>IF('61-ĐT'!A120&lt;&gt;0,'61-ĐT'!G120/1000000,"")</f>
        <v>625</v>
      </c>
      <c r="D60" s="1">
        <f>IF('61-ĐT'!B120&lt;&gt;0,'61-ĐT'!H120/1000000,"")</f>
        <v>625</v>
      </c>
      <c r="U60" s="1">
        <f>IF('61-ĐT'!A120&lt;&gt;0,'61-ĐT'!R120/1000000,"")</f>
        <v>596.68600000000004</v>
      </c>
    </row>
    <row r="61" spans="2:21" ht="15" hidden="1">
      <c r="B61" s="1" t="str">
        <f>IF('61-ĐT'!A122&lt;&gt;0,'61-ĐT'!B122,"")</f>
        <v>UBND xã Quảng Phú</v>
      </c>
      <c r="C61" s="1">
        <f>IF('61-ĐT'!A122&lt;&gt;0,'61-ĐT'!G122/1000000,"")</f>
        <v>2400</v>
      </c>
      <c r="D61" s="1">
        <f>IF('61-ĐT'!B122&lt;&gt;0,'61-ĐT'!H122/1000000,"")</f>
        <v>2400</v>
      </c>
      <c r="U61" s="1">
        <f>IF('61-ĐT'!A122&lt;&gt;0,'61-ĐT'!R122/1000000,"")</f>
        <v>2400</v>
      </c>
    </row>
    <row r="62" spans="2:21" ht="15" hidden="1">
      <c r="B62" s="1" t="str">
        <f>IF('61-ĐT'!A124&lt;&gt;0,'61-ĐT'!B124,"")</f>
        <v>UBND xã Buôn choah</v>
      </c>
      <c r="C62" s="1">
        <f>IF('61-ĐT'!A124&lt;&gt;0,'61-ĐT'!G124/1000000,"")</f>
        <v>2400</v>
      </c>
      <c r="D62" s="1">
        <f>IF('61-ĐT'!B124&lt;&gt;0,'61-ĐT'!H124/1000000,"")</f>
        <v>2400</v>
      </c>
      <c r="U62" s="1">
        <f>IF('61-ĐT'!A124&lt;&gt;0,'61-ĐT'!R124/1000000,"")</f>
        <v>2400</v>
      </c>
    </row>
    <row r="63" spans="2:21" ht="15" hidden="1">
      <c r="B63" s="1" t="str">
        <f>IF('61-ĐT'!A126&lt;&gt;0,'61-ĐT'!B126,"")</f>
        <v>UBND xã Tân Thành</v>
      </c>
      <c r="C63" s="1">
        <f>IF('61-ĐT'!A126&lt;&gt;0,'61-ĐT'!G126/1000000,"")</f>
        <v>2400</v>
      </c>
      <c r="D63" s="1">
        <f>IF('61-ĐT'!B126&lt;&gt;0,'61-ĐT'!H126/1000000,"")</f>
        <v>2400</v>
      </c>
      <c r="U63" s="1">
        <f>IF('61-ĐT'!A126&lt;&gt;0,'61-ĐT'!R126/1000000,"")</f>
        <v>2331.0430000000001</v>
      </c>
    </row>
    <row r="64" spans="2:21" ht="15" hidden="1">
      <c r="B64" s="1" t="str">
        <f>IF('61-ĐT'!A132&lt;&gt;0,'61-ĐT'!B132,"")</f>
        <v>UBND xã Đức Xuyên</v>
      </c>
      <c r="C64" s="1">
        <f>IF('61-ĐT'!A132&lt;&gt;0,'61-ĐT'!G132/1000000,"")</f>
        <v>625</v>
      </c>
      <c r="D64" s="1">
        <f>IF('61-ĐT'!B132&lt;&gt;0,'61-ĐT'!H132/1000000,"")</f>
        <v>625</v>
      </c>
      <c r="U64" s="1">
        <f>IF('61-ĐT'!A132&lt;&gt;0,'61-ĐT'!R132/1000000,"")</f>
        <v>600.06500000000005</v>
      </c>
    </row>
    <row r="65" spans="2:21" ht="15" hidden="1">
      <c r="B65" s="1" t="str">
        <f>IF('61-ĐT'!A134&lt;&gt;0,'61-ĐT'!B134,"")</f>
        <v>UBND xã Đắk Sôr</v>
      </c>
      <c r="C65" s="1">
        <f>IF('61-ĐT'!A134&lt;&gt;0,'61-ĐT'!G134/1000000,"")</f>
        <v>625</v>
      </c>
      <c r="D65" s="1">
        <f>IF('61-ĐT'!B134&lt;&gt;0,'61-ĐT'!H134/1000000,"")</f>
        <v>625</v>
      </c>
      <c r="U65" s="1">
        <f>IF('61-ĐT'!A134&lt;&gt;0,'61-ĐT'!R134/1000000,"")</f>
        <v>625</v>
      </c>
    </row>
    <row r="66" spans="2:21" ht="15" hidden="1">
      <c r="B66" s="1" t="str">
        <f>IF('61-ĐT'!A136&lt;&gt;0,'61-ĐT'!B136,"")</f>
        <v>UBND xã Nâm N'Đir</v>
      </c>
      <c r="C66" s="1">
        <f>IF('61-ĐT'!A136&lt;&gt;0,'61-ĐT'!G136/1000000,"")</f>
        <v>625</v>
      </c>
      <c r="D66" s="1">
        <f>IF('61-ĐT'!B136&lt;&gt;0,'61-ĐT'!H136/1000000,"")</f>
        <v>625</v>
      </c>
      <c r="U66" s="1">
        <f>IF('61-ĐT'!A136&lt;&gt;0,'61-ĐT'!R136/1000000,"")</f>
        <v>556.45558900000003</v>
      </c>
    </row>
    <row r="67" spans="2:21" ht="15" hidden="1">
      <c r="B67" s="1" t="str">
        <f>IF('61-ĐT'!A139&lt;&gt;0,'61-ĐT'!B139,"")</f>
        <v>UBND xã Đắk Drô</v>
      </c>
      <c r="C67" s="1">
        <f>IF('61-ĐT'!A139&lt;&gt;0,'61-ĐT'!G139/1000000,"")</f>
        <v>625</v>
      </c>
      <c r="D67" s="1">
        <f>IF('61-ĐT'!B139&lt;&gt;0,'61-ĐT'!H139/1000000,"")</f>
        <v>625</v>
      </c>
      <c r="U67" s="1">
        <f>IF('61-ĐT'!A139&lt;&gt;0,'61-ĐT'!R139/1000000,"")</f>
        <v>533.66999999999996</v>
      </c>
    </row>
    <row r="68" spans="2:21" ht="15" hidden="1">
      <c r="B68" s="1" t="str">
        <f>IF('61-ĐT'!A142&lt;&gt;0,'61-ĐT'!B142,"")</f>
        <v>UBND Xã Quảng Sơn</v>
      </c>
      <c r="C68" s="1">
        <f>IF('61-ĐT'!A142&lt;&gt;0,'61-ĐT'!G142/1000000,"")</f>
        <v>2400</v>
      </c>
      <c r="D68" s="1">
        <f>IF('61-ĐT'!B142&lt;&gt;0,'61-ĐT'!H142/1000000,"")</f>
        <v>2400</v>
      </c>
      <c r="U68" s="1">
        <f>IF('61-ĐT'!A142&lt;&gt;0,'61-ĐT'!R142/1000000,"")</f>
        <v>2339.6959999999999</v>
      </c>
    </row>
    <row r="69" spans="2:21" ht="15" hidden="1">
      <c r="B69" s="1" t="str">
        <f>IF('61-ĐT'!A144&lt;&gt;0,'61-ĐT'!B144,"")</f>
        <v>UBND Xã Quảng Khê</v>
      </c>
      <c r="C69" s="1">
        <f>IF('61-ĐT'!A144&lt;&gt;0,'61-ĐT'!G144/1000000,"")</f>
        <v>2400</v>
      </c>
      <c r="D69" s="1">
        <f>IF('61-ĐT'!B144&lt;&gt;0,'61-ĐT'!H144/1000000,"")</f>
        <v>2400</v>
      </c>
      <c r="U69" s="1">
        <f>IF('61-ĐT'!A144&lt;&gt;0,'61-ĐT'!R144/1000000,"")</f>
        <v>2310.0830000000001</v>
      </c>
    </row>
    <row r="70" spans="2:21" ht="15" hidden="1">
      <c r="B70" s="1" t="str">
        <f>IF('61-ĐT'!A148&lt;&gt;0,'61-ĐT'!B148,"")</f>
        <v xml:space="preserve"> UBND xã Nam Bình</v>
      </c>
      <c r="C70" s="1">
        <f>IF('61-ĐT'!A148&lt;&gt;0,'61-ĐT'!G148/1000000,"")</f>
        <v>625</v>
      </c>
      <c r="D70" s="1">
        <f>IF('61-ĐT'!B148&lt;&gt;0,'61-ĐT'!H148/1000000,"")</f>
        <v>625</v>
      </c>
      <c r="U70" s="1">
        <f>IF('61-ĐT'!A148&lt;&gt;0,'61-ĐT'!R148/1000000,"")</f>
        <v>625</v>
      </c>
    </row>
    <row r="71" spans="2:21" ht="15" hidden="1">
      <c r="B71" s="1" t="str">
        <f>IF('61-ĐT'!A150&lt;&gt;0,'61-ĐT'!B150,"")</f>
        <v xml:space="preserve"> UBND xã Đắk N'Drung</v>
      </c>
      <c r="C71" s="1">
        <f>IF('61-ĐT'!A150&lt;&gt;0,'61-ĐT'!G150/1000000,"")</f>
        <v>2400</v>
      </c>
      <c r="D71" s="1">
        <f>IF('61-ĐT'!B150&lt;&gt;0,'61-ĐT'!H150/1000000,"")</f>
        <v>2400</v>
      </c>
      <c r="U71" s="1">
        <f>IF('61-ĐT'!A150&lt;&gt;0,'61-ĐT'!R150/1000000,"")</f>
        <v>2400</v>
      </c>
    </row>
    <row r="72" spans="2:21" ht="15" hidden="1">
      <c r="B72" s="1" t="str">
        <f>IF('61-ĐT'!A152&lt;&gt;0,'61-ĐT'!B152,"")</f>
        <v xml:space="preserve"> UBND xã Đắk Mol</v>
      </c>
      <c r="C72" s="1">
        <f>IF('61-ĐT'!A152&lt;&gt;0,'61-ĐT'!G152/1000000,"")</f>
        <v>2400</v>
      </c>
      <c r="D72" s="1">
        <f>IF('61-ĐT'!B152&lt;&gt;0,'61-ĐT'!H152/1000000,"")</f>
        <v>2400</v>
      </c>
      <c r="U72" s="1">
        <f>IF('61-ĐT'!A152&lt;&gt;0,'61-ĐT'!R152/1000000,"")</f>
        <v>2275.19</v>
      </c>
    </row>
    <row r="73" spans="2:21" ht="15" hidden="1">
      <c r="B73" s="1" t="str">
        <f>IF('61-ĐT'!A153&lt;&gt;0,'61-ĐT'!B153,"")</f>
        <v/>
      </c>
      <c r="C73" s="1" t="str">
        <f>IF('61-ĐT'!A153&lt;&gt;0,'61-ĐT'!G153/1000000,"")</f>
        <v/>
      </c>
      <c r="D73" s="1">
        <f>IF('61-ĐT'!B153&lt;&gt;0,'61-ĐT'!H153/1000000,"")</f>
        <v>2400</v>
      </c>
      <c r="U73" s="1" t="str">
        <f>IF('61-ĐT'!A153&lt;&gt;0,'61-ĐT'!R153/1000000,"")</f>
        <v/>
      </c>
    </row>
    <row r="74" spans="2:21" ht="15" hidden="1">
      <c r="B74" s="1" t="str">
        <f>IF('61-ĐT'!A154&lt;&gt;0,'61-ĐT'!B154,"")</f>
        <v>Ngân sách huyện (xã)</v>
      </c>
      <c r="C74" s="1">
        <f>IF('61-ĐT'!A154&lt;&gt;0,'61-ĐT'!G154/1000000,"")</f>
        <v>0</v>
      </c>
      <c r="D74" s="1">
        <f>IF('61-ĐT'!B154&lt;&gt;0,'61-ĐT'!H154/1000000,"")</f>
        <v>0</v>
      </c>
      <c r="U74" s="1">
        <f>IF('61-ĐT'!A154&lt;&gt;0,'61-ĐT'!R154/1000000,"")</f>
        <v>0</v>
      </c>
    </row>
    <row r="75" spans="2:21" ht="15" hidden="1">
      <c r="B75" s="1" t="str">
        <f>IF('61-ĐT'!A155&lt;&gt;0,'61-ĐT'!B155,"")</f>
        <v>Huyện A</v>
      </c>
      <c r="C75" s="1">
        <f>IF('61-ĐT'!A155&lt;&gt;0,'61-ĐT'!G155/1000000,"")</f>
        <v>0</v>
      </c>
      <c r="D75" s="1">
        <f>IF('61-ĐT'!B155&lt;&gt;0,'61-ĐT'!H155/1000000,"")</f>
        <v>0</v>
      </c>
      <c r="U75" s="1">
        <f>IF('61-ĐT'!A155&lt;&gt;0,'61-ĐT'!R155/1000000,"")</f>
        <v>0</v>
      </c>
    </row>
    <row r="76" spans="2:21" ht="15" hidden="1">
      <c r="B76" s="1" t="str">
        <f>IF('61-ĐT'!A156&lt;&gt;0,'61-ĐT'!B156,"")</f>
        <v>Quận B</v>
      </c>
      <c r="C76" s="1">
        <f>IF('61-ĐT'!A156&lt;&gt;0,'61-ĐT'!G156/1000000,"")</f>
        <v>0</v>
      </c>
      <c r="D76" s="1">
        <f>IF('61-ĐT'!B156&lt;&gt;0,'61-ĐT'!H156/1000000,"")</f>
        <v>0</v>
      </c>
      <c r="U76" s="1">
        <f>IF('61-ĐT'!A156&lt;&gt;0,'61-ĐT'!R156/1000000,"")</f>
        <v>0</v>
      </c>
    </row>
    <row r="77" spans="2:21" ht="15" hidden="1">
      <c r="B77" s="1" t="str">
        <f>IF('61-ĐT'!A157&lt;&gt;0,'61-ĐT'!B157,"")</f>
        <v>Thành phố C</v>
      </c>
      <c r="C77" s="1">
        <f>IF('61-ĐT'!A157&lt;&gt;0,'61-ĐT'!G157/1000000,"")</f>
        <v>0</v>
      </c>
      <c r="D77" s="1">
        <f>IF('61-ĐT'!B157&lt;&gt;0,'61-ĐT'!H157/1000000,"")</f>
        <v>0</v>
      </c>
      <c r="U77" s="1">
        <f>IF('61-ĐT'!A157&lt;&gt;0,'61-ĐT'!R157/1000000,"")</f>
        <v>0</v>
      </c>
    </row>
    <row r="78" spans="2:21" ht="15" hidden="1">
      <c r="B78" s="1" t="str">
        <f>IF('61-ĐT'!A158&lt;&gt;0,'61-ĐT'!B158,"")</f>
        <v>Thị xã D</v>
      </c>
      <c r="C78" s="1">
        <f>IF('61-ĐT'!A158&lt;&gt;0,'61-ĐT'!G158/1000000,"")</f>
        <v>0</v>
      </c>
      <c r="D78" s="1">
        <f>IF('61-ĐT'!B158&lt;&gt;0,'61-ĐT'!H158/1000000,"")</f>
        <v>0</v>
      </c>
      <c r="U78" s="1">
        <f>IF('61-ĐT'!A158&lt;&gt;0,'61-ĐT'!R158/1000000,"")</f>
        <v>0</v>
      </c>
    </row>
    <row r="79" spans="2:21" ht="15" hidden="1">
      <c r="B79" s="1" t="str">
        <f>IF('61-ĐT'!A159&lt;&gt;0,'61-ĐT'!B159,"")</f>
        <v>……………</v>
      </c>
      <c r="C79" s="1">
        <f>IF('61-ĐT'!A159&lt;&gt;0,'61-ĐT'!G159/1000000,"")</f>
        <v>0</v>
      </c>
      <c r="D79" s="1">
        <f>IF('61-ĐT'!B159&lt;&gt;0,'61-ĐT'!H159/1000000,"")</f>
        <v>0</v>
      </c>
      <c r="U79" s="1">
        <f>IF('61-ĐT'!A159&lt;&gt;0,'61-ĐT'!R159/1000000,"")</f>
        <v>0</v>
      </c>
    </row>
    <row r="80" spans="2:21" ht="15" hidden="1">
      <c r="B80" s="1" t="str">
        <f>IF('61-ĐT'!A160&lt;&gt;0,'61-ĐT'!B160,"")</f>
        <v>Xã A</v>
      </c>
      <c r="C80" s="1">
        <f>IF('61-ĐT'!A160&lt;&gt;0,'61-ĐT'!G160/1000000,"")</f>
        <v>0</v>
      </c>
      <c r="D80" s="1">
        <f>IF('61-ĐT'!B160&lt;&gt;0,'61-ĐT'!H160/1000000,"")</f>
        <v>0</v>
      </c>
      <c r="U80" s="1">
        <f>IF('61-ĐT'!A160&lt;&gt;0,'61-ĐT'!R160/1000000,"")</f>
        <v>0</v>
      </c>
    </row>
    <row r="81" spans="2:21" ht="15" hidden="1">
      <c r="B81" s="1" t="str">
        <f>IF('61-ĐT'!A161&lt;&gt;0,'61-ĐT'!B161,"")</f>
        <v>Phường B</v>
      </c>
      <c r="C81" s="1">
        <f>IF('61-ĐT'!A161&lt;&gt;0,'61-ĐT'!G161/1000000,"")</f>
        <v>0</v>
      </c>
      <c r="D81" s="1">
        <f>IF('61-ĐT'!B161&lt;&gt;0,'61-ĐT'!H161/1000000,"")</f>
        <v>0</v>
      </c>
      <c r="U81" s="1">
        <f>IF('61-ĐT'!A161&lt;&gt;0,'61-ĐT'!R161/1000000,"")</f>
        <v>0</v>
      </c>
    </row>
    <row r="82" spans="2:21" ht="15" hidden="1">
      <c r="B82" s="1" t="str">
        <f>IF('61-ĐT'!A162&lt;&gt;0,'61-ĐT'!B162,"")</f>
        <v>Thị trấn C</v>
      </c>
      <c r="C82" s="1">
        <f>IF('61-ĐT'!A162&lt;&gt;0,'61-ĐT'!G162/1000000,"")</f>
        <v>0</v>
      </c>
      <c r="D82" s="1">
        <f>IF('61-ĐT'!B162&lt;&gt;0,'61-ĐT'!H162/1000000,"")</f>
        <v>0</v>
      </c>
      <c r="U82" s="1">
        <f>IF('61-ĐT'!A162&lt;&gt;0,'61-ĐT'!R162/1000000,"")</f>
        <v>0</v>
      </c>
    </row>
    <row r="83" spans="2:21" ht="15" hidden="1">
      <c r="B83" s="1" t="str">
        <f>IF('61-ĐT'!A163&lt;&gt;0,'61-ĐT'!B163,"")</f>
        <v>…..</v>
      </c>
      <c r="C83" s="1">
        <f>IF('61-ĐT'!A163&lt;&gt;0,'61-ĐT'!G163/1000000,"")</f>
        <v>0</v>
      </c>
      <c r="D83" s="1">
        <f>IF('61-ĐT'!B163&lt;&gt;0,'61-ĐT'!H163/1000000,"")</f>
        <v>0</v>
      </c>
      <c r="U83" s="1">
        <f>IF('61-ĐT'!A163&lt;&gt;0,'61-ĐT'!R163/1000000,"")</f>
        <v>0</v>
      </c>
    </row>
    <row r="84" spans="2:21" ht="15" hidden="1">
      <c r="B84" s="1">
        <f>IF('61-ĐT'!A164&lt;&gt;0,'61-ĐT'!B164,"")</f>
        <v>0</v>
      </c>
      <c r="C84" s="1">
        <f>IF('61-ĐT'!A164&lt;&gt;0,'61-ĐT'!G164/1000000,"")</f>
        <v>0</v>
      </c>
      <c r="D84" s="1" t="str">
        <f>IF('61-ĐT'!B164&lt;&gt;0,'61-ĐT'!H164/1000000,"")</f>
        <v/>
      </c>
      <c r="U84" s="1">
        <f>IF('61-ĐT'!A164&lt;&gt;0,'61-ĐT'!R164/1000000,"")</f>
        <v>0</v>
      </c>
    </row>
    <row r="85" spans="2:21" ht="15" hidden="1">
      <c r="B85" s="1" t="str">
        <f>IF('61-ĐT'!A165&lt;&gt;0,'61-ĐT'!B165,"")</f>
        <v/>
      </c>
      <c r="C85" s="1" t="str">
        <f>IF('61-ĐT'!A165&lt;&gt;0,'61-ĐT'!G165/1000000,"")</f>
        <v/>
      </c>
      <c r="D85" s="1" t="str">
        <f>IF('61-ĐT'!B165&lt;&gt;0,'61-ĐT'!H165/1000000,"")</f>
        <v/>
      </c>
      <c r="U85" s="1" t="str">
        <f>IF('61-ĐT'!A165&lt;&gt;0,'61-ĐT'!R165/1000000,"")</f>
        <v/>
      </c>
    </row>
    <row r="86" spans="2:21" ht="15" hidden="1">
      <c r="B86" s="1" t="str">
        <f>IF('61-ĐT'!A166&lt;&gt;0,'61-ĐT'!B166,"")</f>
        <v/>
      </c>
      <c r="C86" s="1" t="str">
        <f>IF('61-ĐT'!A166&lt;&gt;0,'61-ĐT'!G166/1000000,"")</f>
        <v/>
      </c>
      <c r="D86" s="1" t="str">
        <f>IF('61-ĐT'!B166&lt;&gt;0,'61-ĐT'!H166/1000000,"")</f>
        <v/>
      </c>
      <c r="U86" s="1" t="str">
        <f>IF('61-ĐT'!A166&lt;&gt;0,'61-ĐT'!R166/1000000,"")</f>
        <v/>
      </c>
    </row>
    <row r="87" spans="2:21" ht="15" hidden="1">
      <c r="B87" s="1" t="str">
        <f>IF('61-ĐT'!A167&lt;&gt;0,'61-ĐT'!B167,"")</f>
        <v/>
      </c>
      <c r="C87" s="1" t="str">
        <f>IF('61-ĐT'!A167&lt;&gt;0,'61-ĐT'!G167/1000000,"")</f>
        <v/>
      </c>
      <c r="D87" s="1" t="str">
        <f>IF('61-ĐT'!B167&lt;&gt;0,'61-ĐT'!H167/1000000,"")</f>
        <v/>
      </c>
      <c r="U87" s="1" t="str">
        <f>IF('61-ĐT'!A167&lt;&gt;0,'61-ĐT'!R167/1000000,"")</f>
        <v/>
      </c>
    </row>
    <row r="88" spans="2:21" ht="15" hidden="1">
      <c r="B88" s="1" t="str">
        <f>IF('61-ĐT'!A168&lt;&gt;0,'61-ĐT'!B168,"")</f>
        <v/>
      </c>
      <c r="C88" s="1" t="str">
        <f>IF('61-ĐT'!A168&lt;&gt;0,'61-ĐT'!G168/1000000,"")</f>
        <v/>
      </c>
      <c r="D88" s="1" t="str">
        <f>IF('61-ĐT'!B168&lt;&gt;0,'61-ĐT'!H168/1000000,"")</f>
        <v/>
      </c>
      <c r="U88" s="1" t="str">
        <f>IF('61-ĐT'!A168&lt;&gt;0,'61-ĐT'!R168/1000000,"")</f>
        <v/>
      </c>
    </row>
    <row r="89" spans="2:21" ht="15" hidden="1">
      <c r="B89" s="1" t="str">
        <f>IF('61-ĐT'!A169&lt;&gt;0,'61-ĐT'!B169,"")</f>
        <v/>
      </c>
      <c r="C89" s="1" t="str">
        <f>IF('61-ĐT'!A169&lt;&gt;0,'61-ĐT'!G169/1000000,"")</f>
        <v/>
      </c>
      <c r="D89" s="1" t="str">
        <f>IF('61-ĐT'!B169&lt;&gt;0,'61-ĐT'!H169/1000000,"")</f>
        <v/>
      </c>
      <c r="U89" s="1" t="str">
        <f>IF('61-ĐT'!A169&lt;&gt;0,'61-ĐT'!R169/1000000,"")</f>
        <v/>
      </c>
    </row>
    <row r="90" spans="2:21" ht="15" hidden="1">
      <c r="B90" s="1" t="str">
        <f>IF('61-ĐT'!A170&lt;&gt;0,'61-ĐT'!B170,"")</f>
        <v/>
      </c>
      <c r="C90" s="1" t="str">
        <f>IF('61-ĐT'!A170&lt;&gt;0,'61-ĐT'!G170/1000000,"")</f>
        <v/>
      </c>
      <c r="D90" s="1" t="str">
        <f>IF('61-ĐT'!B170&lt;&gt;0,'61-ĐT'!H170/1000000,"")</f>
        <v/>
      </c>
      <c r="U90" s="1" t="str">
        <f>IF('61-ĐT'!A170&lt;&gt;0,'61-ĐT'!R170/1000000,"")</f>
        <v/>
      </c>
    </row>
    <row r="91" spans="2:21" ht="15" hidden="1">
      <c r="B91" s="1" t="str">
        <f>IF('61-ĐT'!A171&lt;&gt;0,'61-ĐT'!B171,"")</f>
        <v/>
      </c>
      <c r="C91" s="1" t="str">
        <f>IF('61-ĐT'!A171&lt;&gt;0,'61-ĐT'!G171/1000000,"")</f>
        <v/>
      </c>
      <c r="D91" s="1" t="str">
        <f>IF('61-ĐT'!B171&lt;&gt;0,'61-ĐT'!H171/1000000,"")</f>
        <v/>
      </c>
      <c r="U91" s="1" t="str">
        <f>IF('61-ĐT'!A171&lt;&gt;0,'61-ĐT'!R171/1000000,"")</f>
        <v/>
      </c>
    </row>
    <row r="92" spans="2:21" ht="15" hidden="1">
      <c r="B92" s="1" t="str">
        <f>IF('61-ĐT'!A172&lt;&gt;0,'61-ĐT'!B172,"")</f>
        <v/>
      </c>
      <c r="C92" s="1" t="str">
        <f>IF('61-ĐT'!A172&lt;&gt;0,'61-ĐT'!G172/1000000,"")</f>
        <v/>
      </c>
      <c r="D92" s="1" t="str">
        <f>IF('61-ĐT'!B172&lt;&gt;0,'61-ĐT'!H172/1000000,"")</f>
        <v/>
      </c>
      <c r="U92" s="1" t="str">
        <f>IF('61-ĐT'!A172&lt;&gt;0,'61-ĐT'!R172/1000000,"")</f>
        <v/>
      </c>
    </row>
    <row r="93" spans="2:21" ht="15" hidden="1">
      <c r="B93" s="1" t="str">
        <f>IF('61-ĐT'!A173&lt;&gt;0,'61-ĐT'!B173,"")</f>
        <v/>
      </c>
      <c r="C93" s="1" t="str">
        <f>IF('61-ĐT'!A173&lt;&gt;0,'61-ĐT'!G173/1000000,"")</f>
        <v/>
      </c>
      <c r="D93" s="1" t="str">
        <f>IF('61-ĐT'!B173&lt;&gt;0,'61-ĐT'!H173/1000000,"")</f>
        <v/>
      </c>
      <c r="U93" s="1" t="str">
        <f>IF('61-ĐT'!A173&lt;&gt;0,'61-ĐT'!R173/1000000,"")</f>
        <v/>
      </c>
    </row>
    <row r="94" spans="2:21" ht="15" hidden="1">
      <c r="B94" s="1" t="str">
        <f>IF('61-ĐT'!A174&lt;&gt;0,'61-ĐT'!B174,"")</f>
        <v/>
      </c>
      <c r="C94" s="1" t="str">
        <f>IF('61-ĐT'!A174&lt;&gt;0,'61-ĐT'!G174/1000000,"")</f>
        <v/>
      </c>
      <c r="D94" s="1" t="str">
        <f>IF('61-ĐT'!B174&lt;&gt;0,'61-ĐT'!H174/1000000,"")</f>
        <v/>
      </c>
      <c r="U94" s="1" t="str">
        <f>IF('61-ĐT'!A174&lt;&gt;0,'61-ĐT'!R174/1000000,"")</f>
        <v/>
      </c>
    </row>
    <row r="95" spans="2:21" ht="15" hidden="1">
      <c r="B95" s="1" t="str">
        <f>IF('61-ĐT'!A175&lt;&gt;0,'61-ĐT'!B175,"")</f>
        <v/>
      </c>
      <c r="C95" s="1" t="str">
        <f>IF('61-ĐT'!A175&lt;&gt;0,'61-ĐT'!G175/1000000,"")</f>
        <v/>
      </c>
      <c r="D95" s="1" t="str">
        <f>IF('61-ĐT'!B175&lt;&gt;0,'61-ĐT'!H175/1000000,"")</f>
        <v/>
      </c>
      <c r="U95" s="1" t="str">
        <f>IF('61-ĐT'!A175&lt;&gt;0,'61-ĐT'!R175/1000000,"")</f>
        <v/>
      </c>
    </row>
    <row r="96" spans="2:21" ht="15" hidden="1">
      <c r="B96" s="1" t="str">
        <f>IF('61-ĐT'!A176&lt;&gt;0,'61-ĐT'!B176,"")</f>
        <v/>
      </c>
      <c r="C96" s="1" t="str">
        <f>IF('61-ĐT'!A176&lt;&gt;0,'61-ĐT'!G176/1000000,"")</f>
        <v/>
      </c>
      <c r="D96" s="1" t="str">
        <f>IF('61-ĐT'!B176&lt;&gt;0,'61-ĐT'!H176/1000000,"")</f>
        <v/>
      </c>
      <c r="U96" s="1" t="str">
        <f>IF('61-ĐT'!A176&lt;&gt;0,'61-ĐT'!R176/1000000,"")</f>
        <v/>
      </c>
    </row>
    <row r="97" spans="2:21" ht="15" hidden="1">
      <c r="B97" s="1" t="str">
        <f>IF('61-ĐT'!A177&lt;&gt;0,'61-ĐT'!B177,"")</f>
        <v/>
      </c>
      <c r="C97" s="1" t="str">
        <f>IF('61-ĐT'!A177&lt;&gt;0,'61-ĐT'!G177/1000000,"")</f>
        <v/>
      </c>
      <c r="D97" s="1" t="str">
        <f>IF('61-ĐT'!B177&lt;&gt;0,'61-ĐT'!H177/1000000,"")</f>
        <v/>
      </c>
      <c r="U97" s="1" t="str">
        <f>IF('61-ĐT'!A177&lt;&gt;0,'61-ĐT'!R177/1000000,"")</f>
        <v/>
      </c>
    </row>
    <row r="98" spans="2:21" ht="15" hidden="1">
      <c r="B98" s="1" t="str">
        <f>IF('61-ĐT'!A178&lt;&gt;0,'61-ĐT'!B178,"")</f>
        <v/>
      </c>
      <c r="C98" s="1" t="str">
        <f>IF('61-ĐT'!A178&lt;&gt;0,'61-ĐT'!G178/1000000,"")</f>
        <v/>
      </c>
      <c r="D98" s="1" t="str">
        <f>IF('61-ĐT'!B178&lt;&gt;0,'61-ĐT'!H178/1000000,"")</f>
        <v/>
      </c>
      <c r="U98" s="1" t="str">
        <f>IF('61-ĐT'!A178&lt;&gt;0,'61-ĐT'!R178/1000000,"")</f>
        <v/>
      </c>
    </row>
    <row r="99" spans="2:21" ht="15" hidden="1">
      <c r="B99" s="1" t="str">
        <f>IF('61-ĐT'!A179&lt;&gt;0,'61-ĐT'!B179,"")</f>
        <v/>
      </c>
      <c r="C99" s="1" t="str">
        <f>IF('61-ĐT'!A179&lt;&gt;0,'61-ĐT'!G179/1000000,"")</f>
        <v/>
      </c>
      <c r="D99" s="1" t="str">
        <f>IF('61-ĐT'!B179&lt;&gt;0,'61-ĐT'!H179/1000000,"")</f>
        <v/>
      </c>
      <c r="U99" s="1" t="str">
        <f>IF('61-ĐT'!A179&lt;&gt;0,'61-ĐT'!R179/1000000,"")</f>
        <v/>
      </c>
    </row>
    <row r="100" spans="2:21" ht="15" hidden="1">
      <c r="B100" s="1" t="str">
        <f>IF('61-ĐT'!A180&lt;&gt;0,'61-ĐT'!B180,"")</f>
        <v/>
      </c>
      <c r="C100" s="1" t="str">
        <f>IF('61-ĐT'!A180&lt;&gt;0,'61-ĐT'!G180/1000000,"")</f>
        <v/>
      </c>
      <c r="D100" s="1" t="str">
        <f>IF('61-ĐT'!B180&lt;&gt;0,'61-ĐT'!H180/1000000,"")</f>
        <v/>
      </c>
      <c r="U100" s="1" t="str">
        <f>IF('61-ĐT'!A180&lt;&gt;0,'61-ĐT'!R180/1000000,"")</f>
        <v/>
      </c>
    </row>
    <row r="101" spans="2:21" ht="15" hidden="1">
      <c r="B101" s="1" t="str">
        <f>IF('61-ĐT'!A181&lt;&gt;0,'61-ĐT'!B181,"")</f>
        <v/>
      </c>
      <c r="C101" s="1" t="str">
        <f>IF('61-ĐT'!A181&lt;&gt;0,'61-ĐT'!G181/1000000,"")</f>
        <v/>
      </c>
      <c r="D101" s="1" t="str">
        <f>IF('61-ĐT'!B181&lt;&gt;0,'61-ĐT'!H181/1000000,"")</f>
        <v/>
      </c>
      <c r="U101" s="1" t="str">
        <f>IF('61-ĐT'!A181&lt;&gt;0,'61-ĐT'!R181/1000000,"")</f>
        <v/>
      </c>
    </row>
    <row r="102" spans="2:21" ht="15" hidden="1">
      <c r="B102" s="1" t="str">
        <f>IF('61-ĐT'!A182&lt;&gt;0,'61-ĐT'!B182,"")</f>
        <v/>
      </c>
      <c r="C102" s="1" t="str">
        <f>IF('61-ĐT'!A182&lt;&gt;0,'61-ĐT'!G182/1000000,"")</f>
        <v/>
      </c>
      <c r="D102" s="1" t="str">
        <f>IF('61-ĐT'!B182&lt;&gt;0,'61-ĐT'!H182/1000000,"")</f>
        <v/>
      </c>
      <c r="U102" s="1" t="str">
        <f>IF('61-ĐT'!A182&lt;&gt;0,'61-ĐT'!R182/1000000,"")</f>
        <v/>
      </c>
    </row>
    <row r="103" spans="2:21" ht="15" hidden="1">
      <c r="B103" s="1" t="str">
        <f>IF('61-ĐT'!A183&lt;&gt;0,'61-ĐT'!B183,"")</f>
        <v/>
      </c>
      <c r="C103" s="1" t="str">
        <f>IF('61-ĐT'!A183&lt;&gt;0,'61-ĐT'!G183/1000000,"")</f>
        <v/>
      </c>
      <c r="D103" s="1" t="str">
        <f>IF('61-ĐT'!B183&lt;&gt;0,'61-ĐT'!H183/1000000,"")</f>
        <v/>
      </c>
      <c r="U103" s="1" t="str">
        <f>IF('61-ĐT'!A183&lt;&gt;0,'61-ĐT'!R183/1000000,"")</f>
        <v/>
      </c>
    </row>
    <row r="104" spans="2:21" ht="15" hidden="1">
      <c r="B104" s="1" t="str">
        <f>IF('61-ĐT'!A184&lt;&gt;0,'61-ĐT'!B184,"")</f>
        <v/>
      </c>
      <c r="C104" s="1" t="str">
        <f>IF('61-ĐT'!A184&lt;&gt;0,'61-ĐT'!G184/1000000,"")</f>
        <v/>
      </c>
      <c r="D104" s="1" t="str">
        <f>IF('61-ĐT'!B184&lt;&gt;0,'61-ĐT'!H184/1000000,"")</f>
        <v/>
      </c>
      <c r="U104" s="1" t="str">
        <f>IF('61-ĐT'!A184&lt;&gt;0,'61-ĐT'!R184/1000000,"")</f>
        <v/>
      </c>
    </row>
    <row r="105" spans="2:21" ht="15" hidden="1">
      <c r="B105" s="1" t="str">
        <f>IF('61-ĐT'!A185&lt;&gt;0,'61-ĐT'!B185,"")</f>
        <v/>
      </c>
      <c r="C105" s="1" t="str">
        <f>IF('61-ĐT'!A185&lt;&gt;0,'61-ĐT'!G185/1000000,"")</f>
        <v/>
      </c>
      <c r="D105" s="1" t="str">
        <f>IF('61-ĐT'!B185&lt;&gt;0,'61-ĐT'!H185/1000000,"")</f>
        <v/>
      </c>
      <c r="U105" s="1" t="str">
        <f>IF('61-ĐT'!A185&lt;&gt;0,'61-ĐT'!R185/1000000,"")</f>
        <v/>
      </c>
    </row>
    <row r="106" spans="2:21" ht="15" hidden="1">
      <c r="B106" s="1" t="str">
        <f>IF('61-ĐT'!A186&lt;&gt;0,'61-ĐT'!B186,"")</f>
        <v/>
      </c>
      <c r="C106" s="1" t="str">
        <f>IF('61-ĐT'!A186&lt;&gt;0,'61-ĐT'!G186/1000000,"")</f>
        <v/>
      </c>
      <c r="D106" s="1" t="str">
        <f>IF('61-ĐT'!B186&lt;&gt;0,'61-ĐT'!H186/1000000,"")</f>
        <v/>
      </c>
      <c r="U106" s="1" t="str">
        <f>IF('61-ĐT'!A186&lt;&gt;0,'61-ĐT'!R186/1000000,"")</f>
        <v/>
      </c>
    </row>
    <row r="107" spans="2:21" ht="15" hidden="1">
      <c r="B107" s="1" t="str">
        <f>IF('61-ĐT'!A187&lt;&gt;0,'61-ĐT'!B187,"")</f>
        <v/>
      </c>
      <c r="C107" s="1" t="str">
        <f>IF('61-ĐT'!A187&lt;&gt;0,'61-ĐT'!G187/1000000,"")</f>
        <v/>
      </c>
      <c r="D107" s="1" t="str">
        <f>IF('61-ĐT'!B187&lt;&gt;0,'61-ĐT'!H187/1000000,"")</f>
        <v/>
      </c>
      <c r="U107" s="1" t="str">
        <f>IF('61-ĐT'!A187&lt;&gt;0,'61-ĐT'!R187/1000000,"")</f>
        <v/>
      </c>
    </row>
    <row r="108" spans="2:21" ht="15" hidden="1">
      <c r="B108" s="1" t="str">
        <f>IF('61-ĐT'!A188&lt;&gt;0,'61-ĐT'!B188,"")</f>
        <v/>
      </c>
      <c r="C108" s="1" t="str">
        <f>IF('61-ĐT'!A188&lt;&gt;0,'61-ĐT'!G188/1000000,"")</f>
        <v/>
      </c>
      <c r="D108" s="1" t="str">
        <f>IF('61-ĐT'!B188&lt;&gt;0,'61-ĐT'!H188/1000000,"")</f>
        <v/>
      </c>
      <c r="U108" s="1" t="str">
        <f>IF('61-ĐT'!A188&lt;&gt;0,'61-ĐT'!R188/1000000,"")</f>
        <v/>
      </c>
    </row>
    <row r="109" spans="2:21" ht="15" hidden="1">
      <c r="B109" s="1" t="str">
        <f>IF('61-ĐT'!A189&lt;&gt;0,'61-ĐT'!B189,"")</f>
        <v/>
      </c>
      <c r="C109" s="1" t="str">
        <f>IF('61-ĐT'!A189&lt;&gt;0,'61-ĐT'!G189/1000000,"")</f>
        <v/>
      </c>
      <c r="D109" s="1" t="str">
        <f>IF('61-ĐT'!B189&lt;&gt;0,'61-ĐT'!H189/1000000,"")</f>
        <v/>
      </c>
      <c r="U109" s="1" t="str">
        <f>IF('61-ĐT'!A189&lt;&gt;0,'61-ĐT'!R189/1000000,"")</f>
        <v/>
      </c>
    </row>
    <row r="110" spans="2:21" ht="15" hidden="1">
      <c r="B110" s="1" t="str">
        <f>IF('61-ĐT'!A190&lt;&gt;0,'61-ĐT'!B190,"")</f>
        <v/>
      </c>
      <c r="C110" s="1" t="str">
        <f>IF('61-ĐT'!A190&lt;&gt;0,'61-ĐT'!G190/1000000,"")</f>
        <v/>
      </c>
      <c r="D110" s="1" t="str">
        <f>IF('61-ĐT'!B190&lt;&gt;0,'61-ĐT'!H190/1000000,"")</f>
        <v/>
      </c>
      <c r="U110" s="1" t="str">
        <f>IF('61-ĐT'!A190&lt;&gt;0,'61-ĐT'!R190/1000000,"")</f>
        <v/>
      </c>
    </row>
    <row r="111" spans="2:21" ht="15" hidden="1">
      <c r="B111" s="1" t="str">
        <f>IF('61-ĐT'!A191&lt;&gt;0,'61-ĐT'!B191,"")</f>
        <v/>
      </c>
      <c r="C111" s="1" t="str">
        <f>IF('61-ĐT'!A191&lt;&gt;0,'61-ĐT'!G191/1000000,"")</f>
        <v/>
      </c>
      <c r="D111" s="1" t="str">
        <f>IF('61-ĐT'!B191&lt;&gt;0,'61-ĐT'!H191/1000000,"")</f>
        <v/>
      </c>
      <c r="U111" s="1" t="str">
        <f>IF('61-ĐT'!A191&lt;&gt;0,'61-ĐT'!R191/1000000,"")</f>
        <v/>
      </c>
    </row>
    <row r="112" spans="2:21" ht="15" hidden="1">
      <c r="B112" s="1" t="str">
        <f>IF('61-ĐT'!A192&lt;&gt;0,'61-ĐT'!B192,"")</f>
        <v/>
      </c>
      <c r="C112" s="1" t="str">
        <f>IF('61-ĐT'!A192&lt;&gt;0,'61-ĐT'!G192/1000000,"")</f>
        <v/>
      </c>
      <c r="D112" s="1" t="str">
        <f>IF('61-ĐT'!B192&lt;&gt;0,'61-ĐT'!H192/1000000,"")</f>
        <v/>
      </c>
      <c r="U112" s="1" t="str">
        <f>IF('61-ĐT'!A192&lt;&gt;0,'61-ĐT'!R192/1000000,"")</f>
        <v/>
      </c>
    </row>
    <row r="113" spans="2:21" ht="15" hidden="1">
      <c r="B113" s="1" t="str">
        <f>IF('61-ĐT'!A193&lt;&gt;0,'61-ĐT'!B193,"")</f>
        <v/>
      </c>
      <c r="C113" s="1" t="str">
        <f>IF('61-ĐT'!A193&lt;&gt;0,'61-ĐT'!G193/1000000,"")</f>
        <v/>
      </c>
      <c r="D113" s="1" t="str">
        <f>IF('61-ĐT'!B193&lt;&gt;0,'61-ĐT'!H193/1000000,"")</f>
        <v/>
      </c>
      <c r="U113" s="1" t="str">
        <f>IF('61-ĐT'!A193&lt;&gt;0,'61-ĐT'!R193/1000000,"")</f>
        <v/>
      </c>
    </row>
    <row r="114" spans="2:21" ht="15" hidden="1">
      <c r="B114" s="1" t="str">
        <f>IF('61-ĐT'!A194&lt;&gt;0,'61-ĐT'!B194,"")</f>
        <v/>
      </c>
      <c r="C114" s="1" t="str">
        <f>IF('61-ĐT'!A194&lt;&gt;0,'61-ĐT'!G194/1000000,"")</f>
        <v/>
      </c>
      <c r="D114" s="1" t="str">
        <f>IF('61-ĐT'!B194&lt;&gt;0,'61-ĐT'!H194/1000000,"")</f>
        <v/>
      </c>
      <c r="U114" s="1" t="str">
        <f>IF('61-ĐT'!A194&lt;&gt;0,'61-ĐT'!R194/1000000,"")</f>
        <v/>
      </c>
    </row>
    <row r="115" spans="2:21" ht="15" hidden="1">
      <c r="B115" s="1" t="str">
        <f>IF('61-ĐT'!A195&lt;&gt;0,'61-ĐT'!B195,"")</f>
        <v/>
      </c>
      <c r="C115" s="1" t="str">
        <f>IF('61-ĐT'!A195&lt;&gt;0,'61-ĐT'!G195/1000000,"")</f>
        <v/>
      </c>
      <c r="D115" s="1" t="str">
        <f>IF('61-ĐT'!B195&lt;&gt;0,'61-ĐT'!H195/1000000,"")</f>
        <v/>
      </c>
      <c r="U115" s="1" t="str">
        <f>IF('61-ĐT'!A195&lt;&gt;0,'61-ĐT'!R195/1000000,"")</f>
        <v/>
      </c>
    </row>
    <row r="116" spans="2:21" ht="15" hidden="1">
      <c r="B116" s="1" t="str">
        <f>IF('61-ĐT'!A196&lt;&gt;0,'61-ĐT'!B196,"")</f>
        <v/>
      </c>
      <c r="C116" s="1" t="str">
        <f>IF('61-ĐT'!A196&lt;&gt;0,'61-ĐT'!G196/1000000,"")</f>
        <v/>
      </c>
      <c r="D116" s="1" t="str">
        <f>IF('61-ĐT'!B196&lt;&gt;0,'61-ĐT'!H196/1000000,"")</f>
        <v/>
      </c>
      <c r="U116" s="1" t="str">
        <f>IF('61-ĐT'!A196&lt;&gt;0,'61-ĐT'!R196/1000000,"")</f>
        <v/>
      </c>
    </row>
    <row r="117" spans="2:21" ht="15" hidden="1">
      <c r="B117" s="1" t="str">
        <f>IF('61-ĐT'!A197&lt;&gt;0,'61-ĐT'!B197,"")</f>
        <v/>
      </c>
      <c r="C117" s="1" t="str">
        <f>IF('61-ĐT'!A197&lt;&gt;0,'61-ĐT'!G197/1000000,"")</f>
        <v/>
      </c>
      <c r="D117" s="1" t="str">
        <f>IF('61-ĐT'!B197&lt;&gt;0,'61-ĐT'!H197/1000000,"")</f>
        <v/>
      </c>
      <c r="U117" s="1" t="str">
        <f>IF('61-ĐT'!A197&lt;&gt;0,'61-ĐT'!R197/1000000,"")</f>
        <v/>
      </c>
    </row>
    <row r="118" spans="2:21" ht="15" hidden="1">
      <c r="B118" s="1" t="str">
        <f>IF('61-ĐT'!A198&lt;&gt;0,'61-ĐT'!B198,"")</f>
        <v/>
      </c>
      <c r="C118" s="1" t="str">
        <f>IF('61-ĐT'!A198&lt;&gt;0,'61-ĐT'!G198/1000000,"")</f>
        <v/>
      </c>
      <c r="D118" s="1" t="str">
        <f>IF('61-ĐT'!B198&lt;&gt;0,'61-ĐT'!H198/1000000,"")</f>
        <v/>
      </c>
      <c r="U118" s="1" t="str">
        <f>IF('61-ĐT'!A198&lt;&gt;0,'61-ĐT'!R198/1000000,"")</f>
        <v/>
      </c>
    </row>
    <row r="119" spans="2:21" ht="15" hidden="1">
      <c r="B119" s="1" t="str">
        <f>IF('61-ĐT'!A199&lt;&gt;0,'61-ĐT'!B199,"")</f>
        <v/>
      </c>
      <c r="C119" s="1" t="str">
        <f>IF('61-ĐT'!A199&lt;&gt;0,'61-ĐT'!G199/1000000,"")</f>
        <v/>
      </c>
      <c r="D119" s="1" t="str">
        <f>IF('61-ĐT'!B199&lt;&gt;0,'61-ĐT'!H199/1000000,"")</f>
        <v/>
      </c>
      <c r="U119" s="1" t="str">
        <f>IF('61-ĐT'!A199&lt;&gt;0,'61-ĐT'!R199/1000000,"")</f>
        <v/>
      </c>
    </row>
    <row r="120" spans="2:21" ht="15" hidden="1">
      <c r="B120" s="1" t="str">
        <f>IF('61-ĐT'!A200&lt;&gt;0,'61-ĐT'!B200,"")</f>
        <v/>
      </c>
      <c r="C120" s="1" t="str">
        <f>IF('61-ĐT'!A200&lt;&gt;0,'61-ĐT'!G200/1000000,"")</f>
        <v/>
      </c>
      <c r="D120" s="1" t="str">
        <f>IF('61-ĐT'!B200&lt;&gt;0,'61-ĐT'!H200/1000000,"")</f>
        <v/>
      </c>
      <c r="U120" s="1" t="str">
        <f>IF('61-ĐT'!A200&lt;&gt;0,'61-ĐT'!R200/1000000,"")</f>
        <v/>
      </c>
    </row>
    <row r="121" spans="2:21" ht="15" hidden="1">
      <c r="B121" s="1" t="str">
        <f>IF('61-ĐT'!A201&lt;&gt;0,'61-ĐT'!B201,"")</f>
        <v/>
      </c>
      <c r="C121" s="1" t="str">
        <f>IF('61-ĐT'!A201&lt;&gt;0,'61-ĐT'!G201/1000000,"")</f>
        <v/>
      </c>
      <c r="D121" s="1" t="str">
        <f>IF('61-ĐT'!B201&lt;&gt;0,'61-ĐT'!H201/1000000,"")</f>
        <v/>
      </c>
      <c r="U121" s="1" t="str">
        <f>IF('61-ĐT'!A201&lt;&gt;0,'61-ĐT'!R201/1000000,"")</f>
        <v/>
      </c>
    </row>
    <row r="122" spans="2:21" ht="15" hidden="1">
      <c r="B122" s="1" t="str">
        <f>IF('61-ĐT'!A202&lt;&gt;0,'61-ĐT'!B202,"")</f>
        <v/>
      </c>
      <c r="C122" s="1" t="str">
        <f>IF('61-ĐT'!A202&lt;&gt;0,'61-ĐT'!G202/1000000,"")</f>
        <v/>
      </c>
      <c r="D122" s="1" t="str">
        <f>IF('61-ĐT'!B202&lt;&gt;0,'61-ĐT'!H202/1000000,"")</f>
        <v/>
      </c>
      <c r="U122" s="1" t="str">
        <f>IF('61-ĐT'!A202&lt;&gt;0,'61-ĐT'!R202/1000000,"")</f>
        <v/>
      </c>
    </row>
    <row r="123" spans="2:21" ht="15" hidden="1">
      <c r="B123" s="1" t="str">
        <f>IF('61-ĐT'!A203&lt;&gt;0,'61-ĐT'!B203,"")</f>
        <v/>
      </c>
      <c r="C123" s="1" t="str">
        <f>IF('61-ĐT'!A203&lt;&gt;0,'61-ĐT'!G203/1000000,"")</f>
        <v/>
      </c>
      <c r="D123" s="1" t="str">
        <f>IF('61-ĐT'!B203&lt;&gt;0,'61-ĐT'!H203/1000000,"")</f>
        <v/>
      </c>
      <c r="U123" s="1" t="str">
        <f>IF('61-ĐT'!A203&lt;&gt;0,'61-ĐT'!R203/1000000,"")</f>
        <v/>
      </c>
    </row>
    <row r="124" spans="2:21" ht="15" hidden="1">
      <c r="B124" s="1" t="str">
        <f>IF('61-ĐT'!A204&lt;&gt;0,'61-ĐT'!B204,"")</f>
        <v/>
      </c>
      <c r="C124" s="1" t="str">
        <f>IF('61-ĐT'!A204&lt;&gt;0,'61-ĐT'!G204/1000000,"")</f>
        <v/>
      </c>
      <c r="D124" s="1" t="str">
        <f>IF('61-ĐT'!B204&lt;&gt;0,'61-ĐT'!H204/1000000,"")</f>
        <v/>
      </c>
      <c r="U124" s="1" t="str">
        <f>IF('61-ĐT'!A204&lt;&gt;0,'61-ĐT'!R204/1000000,"")</f>
        <v/>
      </c>
    </row>
    <row r="125" spans="2:21" ht="15" hidden="1">
      <c r="B125" s="1" t="str">
        <f>IF('61-ĐT'!A205&lt;&gt;0,'61-ĐT'!B205,"")</f>
        <v/>
      </c>
      <c r="C125" s="1" t="str">
        <f>IF('61-ĐT'!A205&lt;&gt;0,'61-ĐT'!G205/1000000,"")</f>
        <v/>
      </c>
      <c r="D125" s="1" t="str">
        <f>IF('61-ĐT'!B205&lt;&gt;0,'61-ĐT'!H205/1000000,"")</f>
        <v/>
      </c>
      <c r="U125" s="1" t="str">
        <f>IF('61-ĐT'!A205&lt;&gt;0,'61-ĐT'!R205/1000000,"")</f>
        <v/>
      </c>
    </row>
    <row r="126" spans="2:21" ht="15" hidden="1">
      <c r="B126" s="1" t="str">
        <f>IF('61-ĐT'!A206&lt;&gt;0,'61-ĐT'!B206,"")</f>
        <v/>
      </c>
      <c r="C126" s="1" t="str">
        <f>IF('61-ĐT'!A206&lt;&gt;0,'61-ĐT'!G206/1000000,"")</f>
        <v/>
      </c>
      <c r="D126" s="1" t="str">
        <f>IF('61-ĐT'!B206&lt;&gt;0,'61-ĐT'!H206/1000000,"")</f>
        <v/>
      </c>
      <c r="U126" s="1" t="str">
        <f>IF('61-ĐT'!A206&lt;&gt;0,'61-ĐT'!R206/1000000,"")</f>
        <v/>
      </c>
    </row>
    <row r="127" spans="2:21" ht="15" hidden="1">
      <c r="B127" s="1" t="str">
        <f>IF('61-ĐT'!A207&lt;&gt;0,'61-ĐT'!B207,"")</f>
        <v/>
      </c>
      <c r="C127" s="1" t="str">
        <f>IF('61-ĐT'!A207&lt;&gt;0,'61-ĐT'!G207/1000000,"")</f>
        <v/>
      </c>
      <c r="D127" s="1" t="str">
        <f>IF('61-ĐT'!B207&lt;&gt;0,'61-ĐT'!H207/1000000,"")</f>
        <v/>
      </c>
      <c r="U127" s="1" t="str">
        <f>IF('61-ĐT'!A207&lt;&gt;0,'61-ĐT'!R207/1000000,"")</f>
        <v/>
      </c>
    </row>
    <row r="128" spans="2:21" ht="15" hidden="1">
      <c r="B128" s="1" t="str">
        <f>IF('61-ĐT'!A208&lt;&gt;0,'61-ĐT'!B208,"")</f>
        <v/>
      </c>
      <c r="C128" s="1" t="str">
        <f>IF('61-ĐT'!A208&lt;&gt;0,'61-ĐT'!G208/1000000,"")</f>
        <v/>
      </c>
      <c r="D128" s="1" t="str">
        <f>IF('61-ĐT'!B208&lt;&gt;0,'61-ĐT'!H208/1000000,"")</f>
        <v/>
      </c>
      <c r="U128" s="1" t="str">
        <f>IF('61-ĐT'!A208&lt;&gt;0,'61-ĐT'!R208/1000000,"")</f>
        <v/>
      </c>
    </row>
    <row r="129" spans="2:21" ht="15" hidden="1">
      <c r="B129" s="1" t="str">
        <f>IF('61-ĐT'!A209&lt;&gt;0,'61-ĐT'!B209,"")</f>
        <v/>
      </c>
      <c r="C129" s="1" t="str">
        <f>IF('61-ĐT'!A209&lt;&gt;0,'61-ĐT'!G209/1000000,"")</f>
        <v/>
      </c>
      <c r="D129" s="1" t="str">
        <f>IF('61-ĐT'!B209&lt;&gt;0,'61-ĐT'!H209/1000000,"")</f>
        <v/>
      </c>
      <c r="U129" s="1" t="str">
        <f>IF('61-ĐT'!A209&lt;&gt;0,'61-ĐT'!R209/1000000,"")</f>
        <v/>
      </c>
    </row>
    <row r="130" spans="2:21" ht="15" hidden="1">
      <c r="B130" s="1" t="str">
        <f>IF('61-ĐT'!A210&lt;&gt;0,'61-ĐT'!B210,"")</f>
        <v/>
      </c>
      <c r="C130" s="1" t="str">
        <f>IF('61-ĐT'!A210&lt;&gt;0,'61-ĐT'!G210/1000000,"")</f>
        <v/>
      </c>
      <c r="D130" s="1" t="str">
        <f>IF('61-ĐT'!B210&lt;&gt;0,'61-ĐT'!H210/1000000,"")</f>
        <v/>
      </c>
      <c r="U130" s="1" t="str">
        <f>IF('61-ĐT'!A210&lt;&gt;0,'61-ĐT'!R210/1000000,"")</f>
        <v/>
      </c>
    </row>
    <row r="131" spans="2:21" ht="15" hidden="1">
      <c r="B131" s="1" t="str">
        <f>IF('61-ĐT'!A211&lt;&gt;0,'61-ĐT'!B211,"")</f>
        <v/>
      </c>
      <c r="C131" s="1" t="str">
        <f>IF('61-ĐT'!A211&lt;&gt;0,'61-ĐT'!G211/1000000,"")</f>
        <v/>
      </c>
      <c r="D131" s="1" t="str">
        <f>IF('61-ĐT'!B211&lt;&gt;0,'61-ĐT'!H211/1000000,"")</f>
        <v/>
      </c>
      <c r="U131" s="1" t="str">
        <f>IF('61-ĐT'!A211&lt;&gt;0,'61-ĐT'!R211/1000000,"")</f>
        <v/>
      </c>
    </row>
    <row r="132" spans="2:21" ht="15" hidden="1">
      <c r="B132" s="1" t="str">
        <f>IF('61-ĐT'!A212&lt;&gt;0,'61-ĐT'!B212,"")</f>
        <v/>
      </c>
      <c r="C132" s="1" t="str">
        <f>IF('61-ĐT'!A212&lt;&gt;0,'61-ĐT'!G212/1000000,"")</f>
        <v/>
      </c>
      <c r="D132" s="1" t="str">
        <f>IF('61-ĐT'!B212&lt;&gt;0,'61-ĐT'!H212/1000000,"")</f>
        <v/>
      </c>
      <c r="U132" s="1" t="str">
        <f>IF('61-ĐT'!A212&lt;&gt;0,'61-ĐT'!R212/1000000,"")</f>
        <v/>
      </c>
    </row>
    <row r="133" spans="2:21" ht="15" hidden="1">
      <c r="B133" s="1" t="str">
        <f>IF('61-ĐT'!A213&lt;&gt;0,'61-ĐT'!B213,"")</f>
        <v/>
      </c>
      <c r="C133" s="1" t="str">
        <f>IF('61-ĐT'!A213&lt;&gt;0,'61-ĐT'!G213/1000000,"")</f>
        <v/>
      </c>
      <c r="D133" s="1" t="str">
        <f>IF('61-ĐT'!B213&lt;&gt;0,'61-ĐT'!H213/1000000,"")</f>
        <v/>
      </c>
      <c r="U133" s="1" t="str">
        <f>IF('61-ĐT'!A213&lt;&gt;0,'61-ĐT'!R213/1000000,"")</f>
        <v/>
      </c>
    </row>
    <row r="134" spans="2:21" ht="15" hidden="1">
      <c r="B134" s="1" t="str">
        <f>IF('61-ĐT'!A214&lt;&gt;0,'61-ĐT'!B214,"")</f>
        <v/>
      </c>
      <c r="C134" s="1" t="str">
        <f>IF('61-ĐT'!A214&lt;&gt;0,'61-ĐT'!G214/1000000,"")</f>
        <v/>
      </c>
      <c r="D134" s="1" t="str">
        <f>IF('61-ĐT'!B214&lt;&gt;0,'61-ĐT'!H214/1000000,"")</f>
        <v/>
      </c>
      <c r="U134" s="1" t="str">
        <f>IF('61-ĐT'!A214&lt;&gt;0,'61-ĐT'!R214/1000000,"")</f>
        <v/>
      </c>
    </row>
    <row r="135" spans="2:21" ht="15" hidden="1">
      <c r="B135" s="1" t="str">
        <f>IF('61-ĐT'!A215&lt;&gt;0,'61-ĐT'!B215,"")</f>
        <v/>
      </c>
      <c r="C135" s="1" t="str">
        <f>IF('61-ĐT'!A215&lt;&gt;0,'61-ĐT'!G215/1000000,"")</f>
        <v/>
      </c>
      <c r="D135" s="1" t="str">
        <f>IF('61-ĐT'!B215&lt;&gt;0,'61-ĐT'!H215/1000000,"")</f>
        <v/>
      </c>
      <c r="U135" s="1" t="str">
        <f>IF('61-ĐT'!A215&lt;&gt;0,'61-ĐT'!R215/1000000,"")</f>
        <v/>
      </c>
    </row>
    <row r="136" spans="2:21" ht="15" hidden="1">
      <c r="B136" s="1" t="str">
        <f>IF('61-ĐT'!A216&lt;&gt;0,'61-ĐT'!B216,"")</f>
        <v/>
      </c>
      <c r="C136" s="1" t="str">
        <f>IF('61-ĐT'!A216&lt;&gt;0,'61-ĐT'!G216/1000000,"")</f>
        <v/>
      </c>
      <c r="D136" s="1" t="str">
        <f>IF('61-ĐT'!B216&lt;&gt;0,'61-ĐT'!H216/1000000,"")</f>
        <v/>
      </c>
      <c r="U136" s="1" t="str">
        <f>IF('61-ĐT'!A216&lt;&gt;0,'61-ĐT'!R216/1000000,"")</f>
        <v/>
      </c>
    </row>
    <row r="137" spans="2:21" ht="15" hidden="1">
      <c r="B137" s="1" t="str">
        <f>IF('61-ĐT'!A217&lt;&gt;0,'61-ĐT'!B217,"")</f>
        <v/>
      </c>
      <c r="C137" s="1" t="str">
        <f>IF('61-ĐT'!A217&lt;&gt;0,'61-ĐT'!G217/1000000,"")</f>
        <v/>
      </c>
      <c r="D137" s="1" t="str">
        <f>IF('61-ĐT'!B217&lt;&gt;0,'61-ĐT'!H217/1000000,"")</f>
        <v/>
      </c>
      <c r="U137" s="1" t="str">
        <f>IF('61-ĐT'!A217&lt;&gt;0,'61-ĐT'!R217/1000000,"")</f>
        <v/>
      </c>
    </row>
    <row r="138" spans="2:21" ht="15" hidden="1">
      <c r="B138" s="1" t="str">
        <f>IF('61-ĐT'!A218&lt;&gt;0,'61-ĐT'!B218,"")</f>
        <v/>
      </c>
      <c r="C138" s="1" t="str">
        <f>IF('61-ĐT'!A218&lt;&gt;0,'61-ĐT'!G218/1000000,"")</f>
        <v/>
      </c>
      <c r="D138" s="1" t="str">
        <f>IF('61-ĐT'!B218&lt;&gt;0,'61-ĐT'!H218/1000000,"")</f>
        <v/>
      </c>
      <c r="U138" s="1" t="str">
        <f>IF('61-ĐT'!A218&lt;&gt;0,'61-ĐT'!R218/1000000,"")</f>
        <v/>
      </c>
    </row>
    <row r="139" spans="2:21" ht="15" hidden="1">
      <c r="B139" s="1" t="str">
        <f>IF('61-ĐT'!A219&lt;&gt;0,'61-ĐT'!B219,"")</f>
        <v/>
      </c>
      <c r="C139" s="1" t="str">
        <f>IF('61-ĐT'!A219&lt;&gt;0,'61-ĐT'!G219/1000000,"")</f>
        <v/>
      </c>
      <c r="D139" s="1" t="str">
        <f>IF('61-ĐT'!B219&lt;&gt;0,'61-ĐT'!H219/1000000,"")</f>
        <v/>
      </c>
      <c r="U139" s="1" t="str">
        <f>IF('61-ĐT'!A219&lt;&gt;0,'61-ĐT'!R219/1000000,"")</f>
        <v/>
      </c>
    </row>
    <row r="140" spans="2:21" ht="15" hidden="1">
      <c r="B140" s="1" t="str">
        <f>IF('61-ĐT'!A220&lt;&gt;0,'61-ĐT'!B220,"")</f>
        <v/>
      </c>
      <c r="C140" s="1" t="str">
        <f>IF('61-ĐT'!A220&lt;&gt;0,'61-ĐT'!G220/1000000,"")</f>
        <v/>
      </c>
      <c r="D140" s="1" t="str">
        <f>IF('61-ĐT'!B220&lt;&gt;0,'61-ĐT'!H220/1000000,"")</f>
        <v/>
      </c>
      <c r="U140" s="1" t="str">
        <f>IF('61-ĐT'!A220&lt;&gt;0,'61-ĐT'!R220/1000000,"")</f>
        <v/>
      </c>
    </row>
    <row r="141" spans="2:21" ht="15" hidden="1">
      <c r="B141" s="1" t="str">
        <f>IF('61-ĐT'!A221&lt;&gt;0,'61-ĐT'!B221,"")</f>
        <v/>
      </c>
      <c r="C141" s="1" t="str">
        <f>IF('61-ĐT'!A221&lt;&gt;0,'61-ĐT'!G221/1000000,"")</f>
        <v/>
      </c>
      <c r="D141" s="1" t="str">
        <f>IF('61-ĐT'!B221&lt;&gt;0,'61-ĐT'!H221/1000000,"")</f>
        <v/>
      </c>
      <c r="U141" s="1" t="str">
        <f>IF('61-ĐT'!A221&lt;&gt;0,'61-ĐT'!R221/1000000,"")</f>
        <v/>
      </c>
    </row>
    <row r="142" spans="2:21" ht="15" hidden="1">
      <c r="B142" s="1" t="str">
        <f>IF('61-ĐT'!A222&lt;&gt;0,'61-ĐT'!B222,"")</f>
        <v/>
      </c>
      <c r="C142" s="1" t="str">
        <f>IF('61-ĐT'!A222&lt;&gt;0,'61-ĐT'!G222/1000000,"")</f>
        <v/>
      </c>
      <c r="D142" s="1" t="str">
        <f>IF('61-ĐT'!B222&lt;&gt;0,'61-ĐT'!H222/1000000,"")</f>
        <v/>
      </c>
      <c r="U142" s="1" t="str">
        <f>IF('61-ĐT'!A222&lt;&gt;0,'61-ĐT'!R222/1000000,"")</f>
        <v/>
      </c>
    </row>
    <row r="143" spans="2:21" ht="15" hidden="1">
      <c r="B143" s="1" t="str">
        <f>IF('61-ĐT'!A223&lt;&gt;0,'61-ĐT'!B223,"")</f>
        <v/>
      </c>
      <c r="C143" s="1" t="str">
        <f>IF('61-ĐT'!A223&lt;&gt;0,'61-ĐT'!G223/1000000,"")</f>
        <v/>
      </c>
      <c r="D143" s="1" t="str">
        <f>IF('61-ĐT'!B223&lt;&gt;0,'61-ĐT'!H223/1000000,"")</f>
        <v/>
      </c>
      <c r="U143" s="1" t="str">
        <f>IF('61-ĐT'!A223&lt;&gt;0,'61-ĐT'!R223/1000000,"")</f>
        <v/>
      </c>
    </row>
    <row r="144" spans="2:21" ht="15" hidden="1">
      <c r="B144" s="1" t="str">
        <f>IF('61-ĐT'!A224&lt;&gt;0,'61-ĐT'!B224,"")</f>
        <v/>
      </c>
      <c r="C144" s="1" t="str">
        <f>IF('61-ĐT'!A224&lt;&gt;0,'61-ĐT'!G224/1000000,"")</f>
        <v/>
      </c>
      <c r="D144" s="1" t="str">
        <f>IF('61-ĐT'!B224&lt;&gt;0,'61-ĐT'!H224/1000000,"")</f>
        <v/>
      </c>
      <c r="U144" s="1" t="str">
        <f>IF('61-ĐT'!A224&lt;&gt;0,'61-ĐT'!R224/1000000,"")</f>
        <v/>
      </c>
    </row>
    <row r="145" spans="2:21" ht="15" hidden="1">
      <c r="B145" s="1" t="str">
        <f>IF('61-ĐT'!A225&lt;&gt;0,'61-ĐT'!B225,"")</f>
        <v/>
      </c>
      <c r="C145" s="1" t="str">
        <f>IF('61-ĐT'!A225&lt;&gt;0,'61-ĐT'!G225/1000000,"")</f>
        <v/>
      </c>
      <c r="D145" s="1" t="str">
        <f>IF('61-ĐT'!B225&lt;&gt;0,'61-ĐT'!H225/1000000,"")</f>
        <v/>
      </c>
      <c r="U145" s="1" t="str">
        <f>IF('61-ĐT'!A225&lt;&gt;0,'61-ĐT'!R225/1000000,"")</f>
        <v/>
      </c>
    </row>
    <row r="146" spans="2:21" ht="15" hidden="1">
      <c r="B146" s="1" t="str">
        <f>IF('61-ĐT'!A226&lt;&gt;0,'61-ĐT'!B226,"")</f>
        <v/>
      </c>
      <c r="C146" s="1" t="str">
        <f>IF('61-ĐT'!A226&lt;&gt;0,'61-ĐT'!G226/1000000,"")</f>
        <v/>
      </c>
      <c r="D146" s="1" t="str">
        <f>IF('61-ĐT'!B226&lt;&gt;0,'61-ĐT'!H226/1000000,"")</f>
        <v/>
      </c>
      <c r="U146" s="1" t="str">
        <f>IF('61-ĐT'!A226&lt;&gt;0,'61-ĐT'!R226/1000000,"")</f>
        <v/>
      </c>
    </row>
    <row r="147" spans="2:21" ht="15" hidden="1">
      <c r="B147" s="1" t="str">
        <f>IF('61-ĐT'!A227&lt;&gt;0,'61-ĐT'!B227,"")</f>
        <v/>
      </c>
      <c r="C147" s="1" t="str">
        <f>IF('61-ĐT'!A227&lt;&gt;0,'61-ĐT'!G227/1000000,"")</f>
        <v/>
      </c>
      <c r="D147" s="1" t="str">
        <f>IF('61-ĐT'!B227&lt;&gt;0,'61-ĐT'!H227/1000000,"")</f>
        <v/>
      </c>
      <c r="U147" s="1" t="str">
        <f>IF('61-ĐT'!A227&lt;&gt;0,'61-ĐT'!R227/1000000,"")</f>
        <v/>
      </c>
    </row>
    <row r="148" spans="2:21" ht="15" hidden="1">
      <c r="B148" s="1" t="str">
        <f>IF('61-ĐT'!A228&lt;&gt;0,'61-ĐT'!B228,"")</f>
        <v/>
      </c>
      <c r="C148" s="1" t="str">
        <f>IF('61-ĐT'!A228&lt;&gt;0,'61-ĐT'!G228/1000000,"")</f>
        <v/>
      </c>
      <c r="D148" s="1" t="str">
        <f>IF('61-ĐT'!B228&lt;&gt;0,'61-ĐT'!H228/1000000,"")</f>
        <v/>
      </c>
      <c r="U148" s="1" t="str">
        <f>IF('61-ĐT'!A228&lt;&gt;0,'61-ĐT'!R228/1000000,"")</f>
        <v/>
      </c>
    </row>
    <row r="149" spans="2:21" ht="15" hidden="1">
      <c r="B149" s="1" t="str">
        <f>IF('61-ĐT'!A229&lt;&gt;0,'61-ĐT'!B229,"")</f>
        <v/>
      </c>
      <c r="C149" s="1" t="str">
        <f>IF('61-ĐT'!A229&lt;&gt;0,'61-ĐT'!G229/1000000,"")</f>
        <v/>
      </c>
      <c r="D149" s="1" t="str">
        <f>IF('61-ĐT'!B229&lt;&gt;0,'61-ĐT'!H229/1000000,"")</f>
        <v/>
      </c>
      <c r="U149" s="1" t="str">
        <f>IF('61-ĐT'!A229&lt;&gt;0,'61-ĐT'!R229/1000000,"")</f>
        <v/>
      </c>
    </row>
    <row r="150" spans="2:21" ht="15" hidden="1">
      <c r="B150" s="1" t="str">
        <f>IF('61-ĐT'!A230&lt;&gt;0,'61-ĐT'!B230,"")</f>
        <v/>
      </c>
      <c r="C150" s="1" t="str">
        <f>IF('61-ĐT'!A230&lt;&gt;0,'61-ĐT'!G230/1000000,"")</f>
        <v/>
      </c>
      <c r="D150" s="1" t="str">
        <f>IF('61-ĐT'!B230&lt;&gt;0,'61-ĐT'!H230/1000000,"")</f>
        <v/>
      </c>
      <c r="U150" s="1" t="str">
        <f>IF('61-ĐT'!A230&lt;&gt;0,'61-ĐT'!R230/1000000,"")</f>
        <v/>
      </c>
    </row>
    <row r="151" spans="2:21" ht="15" hidden="1">
      <c r="B151" s="1" t="str">
        <f>IF('61-ĐT'!A231&lt;&gt;0,'61-ĐT'!B231,"")</f>
        <v/>
      </c>
      <c r="C151" s="1" t="str">
        <f>IF('61-ĐT'!A231&lt;&gt;0,'61-ĐT'!G231/1000000,"")</f>
        <v/>
      </c>
      <c r="D151" s="1" t="str">
        <f>IF('61-ĐT'!B231&lt;&gt;0,'61-ĐT'!H231/1000000,"")</f>
        <v/>
      </c>
      <c r="U151" s="1" t="str">
        <f>IF('61-ĐT'!A231&lt;&gt;0,'61-ĐT'!R231/1000000,"")</f>
        <v/>
      </c>
    </row>
    <row r="152" spans="2:21" ht="15" hidden="1">
      <c r="B152" s="1" t="str">
        <f>IF('61-ĐT'!A232&lt;&gt;0,'61-ĐT'!B232,"")</f>
        <v/>
      </c>
      <c r="C152" s="1" t="str">
        <f>IF('61-ĐT'!A232&lt;&gt;0,'61-ĐT'!G232/1000000,"")</f>
        <v/>
      </c>
      <c r="D152" s="1" t="str">
        <f>IF('61-ĐT'!B232&lt;&gt;0,'61-ĐT'!H232/1000000,"")</f>
        <v/>
      </c>
      <c r="U152" s="1" t="str">
        <f>IF('61-ĐT'!A232&lt;&gt;0,'61-ĐT'!R232/1000000,"")</f>
        <v/>
      </c>
    </row>
    <row r="153" spans="2:21" ht="15" hidden="1">
      <c r="B153" s="1" t="str">
        <f>IF('61-ĐT'!A233&lt;&gt;0,'61-ĐT'!B233,"")</f>
        <v/>
      </c>
      <c r="C153" s="1" t="str">
        <f>IF('61-ĐT'!A233&lt;&gt;0,'61-ĐT'!G233/1000000,"")</f>
        <v/>
      </c>
      <c r="D153" s="1" t="str">
        <f>IF('61-ĐT'!B233&lt;&gt;0,'61-ĐT'!H233/1000000,"")</f>
        <v/>
      </c>
      <c r="U153" s="1" t="str">
        <f>IF('61-ĐT'!A233&lt;&gt;0,'61-ĐT'!R233/1000000,"")</f>
        <v/>
      </c>
    </row>
    <row r="154" spans="2:21" ht="15" hidden="1">
      <c r="B154" s="1" t="str">
        <f>IF('61-ĐT'!A234&lt;&gt;0,'61-ĐT'!B234,"")</f>
        <v/>
      </c>
      <c r="C154" s="1" t="str">
        <f>IF('61-ĐT'!A234&lt;&gt;0,'61-ĐT'!G234/1000000,"")</f>
        <v/>
      </c>
      <c r="D154" s="1" t="str">
        <f>IF('61-ĐT'!B234&lt;&gt;0,'61-ĐT'!H234/1000000,"")</f>
        <v/>
      </c>
      <c r="U154" s="1" t="str">
        <f>IF('61-ĐT'!A234&lt;&gt;0,'61-ĐT'!R234/1000000,"")</f>
        <v/>
      </c>
    </row>
    <row r="155" spans="2:21" ht="15" hidden="1">
      <c r="B155" s="1" t="str">
        <f>IF('61-ĐT'!A235&lt;&gt;0,'61-ĐT'!B235,"")</f>
        <v/>
      </c>
      <c r="C155" s="1" t="str">
        <f>IF('61-ĐT'!A235&lt;&gt;0,'61-ĐT'!G235/1000000,"")</f>
        <v/>
      </c>
      <c r="D155" s="1" t="str">
        <f>IF('61-ĐT'!B235&lt;&gt;0,'61-ĐT'!H235/1000000,"")</f>
        <v/>
      </c>
      <c r="U155" s="1" t="str">
        <f>IF('61-ĐT'!A235&lt;&gt;0,'61-ĐT'!R235/1000000,"")</f>
        <v/>
      </c>
    </row>
    <row r="156" spans="2:21" ht="15" hidden="1">
      <c r="B156" s="1" t="str">
        <f>IF('61-ĐT'!A236&lt;&gt;0,'61-ĐT'!B236,"")</f>
        <v/>
      </c>
      <c r="C156" s="1" t="str">
        <f>IF('61-ĐT'!A236&lt;&gt;0,'61-ĐT'!G236/1000000,"")</f>
        <v/>
      </c>
      <c r="D156" s="1" t="str">
        <f>IF('61-ĐT'!B236&lt;&gt;0,'61-ĐT'!H236/1000000,"")</f>
        <v/>
      </c>
      <c r="U156" s="1" t="str">
        <f>IF('61-ĐT'!A236&lt;&gt;0,'61-ĐT'!R236/1000000,"")</f>
        <v/>
      </c>
    </row>
    <row r="157" spans="2:21" ht="15" hidden="1">
      <c r="B157" s="1" t="str">
        <f>IF('61-ĐT'!A237&lt;&gt;0,'61-ĐT'!B237,"")</f>
        <v/>
      </c>
      <c r="C157" s="1" t="str">
        <f>IF('61-ĐT'!A237&lt;&gt;0,'61-ĐT'!G237/1000000,"")</f>
        <v/>
      </c>
      <c r="D157" s="1" t="str">
        <f>IF('61-ĐT'!B237&lt;&gt;0,'61-ĐT'!H237/1000000,"")</f>
        <v/>
      </c>
      <c r="U157" s="1" t="str">
        <f>IF('61-ĐT'!A237&lt;&gt;0,'61-ĐT'!R237/1000000,"")</f>
        <v/>
      </c>
    </row>
    <row r="158" spans="2:21" ht="15" hidden="1">
      <c r="B158" s="1" t="str">
        <f>IF('61-ĐT'!A238&lt;&gt;0,'61-ĐT'!B238,"")</f>
        <v/>
      </c>
      <c r="C158" s="1" t="str">
        <f>IF('61-ĐT'!A238&lt;&gt;0,'61-ĐT'!G238/1000000,"")</f>
        <v/>
      </c>
      <c r="D158" s="1" t="str">
        <f>IF('61-ĐT'!B238&lt;&gt;0,'61-ĐT'!H238/1000000,"")</f>
        <v/>
      </c>
      <c r="U158" s="1" t="str">
        <f>IF('61-ĐT'!A238&lt;&gt;0,'61-ĐT'!R238/1000000,"")</f>
        <v/>
      </c>
    </row>
    <row r="159" spans="2:21" ht="15" hidden="1">
      <c r="B159" s="1" t="str">
        <f>IF('61-ĐT'!A239&lt;&gt;0,'61-ĐT'!B239,"")</f>
        <v/>
      </c>
      <c r="C159" s="1" t="str">
        <f>IF('61-ĐT'!A239&lt;&gt;0,'61-ĐT'!G239/1000000,"")</f>
        <v/>
      </c>
      <c r="D159" s="1" t="str">
        <f>IF('61-ĐT'!B239&lt;&gt;0,'61-ĐT'!H239/1000000,"")</f>
        <v/>
      </c>
      <c r="U159" s="1" t="str">
        <f>IF('61-ĐT'!A239&lt;&gt;0,'61-ĐT'!R239/1000000,"")</f>
        <v/>
      </c>
    </row>
    <row r="160" spans="2:21" ht="15" hidden="1">
      <c r="B160" s="1" t="str">
        <f>IF('61-ĐT'!A240&lt;&gt;0,'61-ĐT'!B240,"")</f>
        <v/>
      </c>
      <c r="C160" s="1" t="str">
        <f>IF('61-ĐT'!A240&lt;&gt;0,'61-ĐT'!G240/1000000,"")</f>
        <v/>
      </c>
      <c r="D160" s="1" t="str">
        <f>IF('61-ĐT'!B240&lt;&gt;0,'61-ĐT'!H240/1000000,"")</f>
        <v/>
      </c>
      <c r="U160" s="1" t="str">
        <f>IF('61-ĐT'!A240&lt;&gt;0,'61-ĐT'!R240/1000000,"")</f>
        <v/>
      </c>
    </row>
    <row r="161" spans="2:21" ht="15" hidden="1">
      <c r="B161" s="1" t="str">
        <f>IF('61-ĐT'!A241&lt;&gt;0,'61-ĐT'!B241,"")</f>
        <v/>
      </c>
      <c r="C161" s="1" t="str">
        <f>IF('61-ĐT'!A241&lt;&gt;0,'61-ĐT'!G241/1000000,"")</f>
        <v/>
      </c>
      <c r="D161" s="1" t="str">
        <f>IF('61-ĐT'!B241&lt;&gt;0,'61-ĐT'!H241/1000000,"")</f>
        <v/>
      </c>
      <c r="U161" s="1" t="str">
        <f>IF('61-ĐT'!A241&lt;&gt;0,'61-ĐT'!R241/1000000,"")</f>
        <v/>
      </c>
    </row>
    <row r="162" spans="2:21" ht="15" hidden="1">
      <c r="B162" s="1" t="str">
        <f>IF('61-ĐT'!A242&lt;&gt;0,'61-ĐT'!B242,"")</f>
        <v/>
      </c>
      <c r="C162" s="1" t="str">
        <f>IF('61-ĐT'!A242&lt;&gt;0,'61-ĐT'!G242/1000000,"")</f>
        <v/>
      </c>
      <c r="D162" s="1" t="str">
        <f>IF('61-ĐT'!B242&lt;&gt;0,'61-ĐT'!H242/1000000,"")</f>
        <v/>
      </c>
      <c r="U162" s="1" t="str">
        <f>IF('61-ĐT'!A242&lt;&gt;0,'61-ĐT'!R242/1000000,"")</f>
        <v/>
      </c>
    </row>
    <row r="163" spans="2:21" ht="15" hidden="1">
      <c r="B163" s="1" t="str">
        <f>IF('61-ĐT'!A243&lt;&gt;0,'61-ĐT'!B243,"")</f>
        <v/>
      </c>
      <c r="C163" s="1" t="str">
        <f>IF('61-ĐT'!A243&lt;&gt;0,'61-ĐT'!G243/1000000,"")</f>
        <v/>
      </c>
      <c r="D163" s="1" t="str">
        <f>IF('61-ĐT'!B243&lt;&gt;0,'61-ĐT'!H243/1000000,"")</f>
        <v/>
      </c>
      <c r="U163" s="1" t="str">
        <f>IF('61-ĐT'!A243&lt;&gt;0,'61-ĐT'!R243/1000000,"")</f>
        <v/>
      </c>
    </row>
    <row r="164" spans="2:21" ht="15" hidden="1">
      <c r="B164" s="1" t="str">
        <f>IF('61-ĐT'!A244&lt;&gt;0,'61-ĐT'!B244,"")</f>
        <v/>
      </c>
      <c r="C164" s="1" t="str">
        <f>IF('61-ĐT'!A244&lt;&gt;0,'61-ĐT'!G244/1000000,"")</f>
        <v/>
      </c>
      <c r="D164" s="1" t="str">
        <f>IF('61-ĐT'!B244&lt;&gt;0,'61-ĐT'!H244/1000000,"")</f>
        <v/>
      </c>
      <c r="U164" s="1" t="str">
        <f>IF('61-ĐT'!A244&lt;&gt;0,'61-ĐT'!R244/1000000,"")</f>
        <v/>
      </c>
    </row>
    <row r="165" spans="2:21" ht="15" hidden="1">
      <c r="B165" s="1" t="str">
        <f>IF('61-ĐT'!A245&lt;&gt;0,'61-ĐT'!B245,"")</f>
        <v/>
      </c>
      <c r="C165" s="1" t="str">
        <f>IF('61-ĐT'!A245&lt;&gt;0,'61-ĐT'!G245/1000000,"")</f>
        <v/>
      </c>
      <c r="D165" s="1" t="str">
        <f>IF('61-ĐT'!B245&lt;&gt;0,'61-ĐT'!H245/1000000,"")</f>
        <v/>
      </c>
      <c r="U165" s="1" t="str">
        <f>IF('61-ĐT'!A245&lt;&gt;0,'61-ĐT'!R245/1000000,"")</f>
        <v/>
      </c>
    </row>
    <row r="166" spans="2:21" ht="15" hidden="1">
      <c r="B166" s="1" t="str">
        <f>IF('61-ĐT'!A246&lt;&gt;0,'61-ĐT'!B246,"")</f>
        <v/>
      </c>
      <c r="C166" s="1" t="str">
        <f>IF('61-ĐT'!A246&lt;&gt;0,'61-ĐT'!G246/1000000,"")</f>
        <v/>
      </c>
      <c r="D166" s="1" t="str">
        <f>IF('61-ĐT'!B246&lt;&gt;0,'61-ĐT'!H246/1000000,"")</f>
        <v/>
      </c>
      <c r="U166" s="1" t="str">
        <f>IF('61-ĐT'!A246&lt;&gt;0,'61-ĐT'!R246/1000000,"")</f>
        <v/>
      </c>
    </row>
    <row r="167" spans="2:21" ht="15" hidden="1">
      <c r="B167" s="1" t="str">
        <f>IF('61-ĐT'!A247&lt;&gt;0,'61-ĐT'!B247,"")</f>
        <v/>
      </c>
      <c r="C167" s="1" t="str">
        <f>IF('61-ĐT'!A247&lt;&gt;0,'61-ĐT'!G247/1000000,"")</f>
        <v/>
      </c>
      <c r="D167" s="1" t="str">
        <f>IF('61-ĐT'!B247&lt;&gt;0,'61-ĐT'!H247/1000000,"")</f>
        <v/>
      </c>
      <c r="U167" s="1" t="str">
        <f>IF('61-ĐT'!A247&lt;&gt;0,'61-ĐT'!R247/1000000,"")</f>
        <v/>
      </c>
    </row>
    <row r="168" spans="2:21" ht="15" hidden="1">
      <c r="B168" s="1" t="str">
        <f>IF('61-ĐT'!A248&lt;&gt;0,'61-ĐT'!B248,"")</f>
        <v/>
      </c>
      <c r="C168" s="1" t="str">
        <f>IF('61-ĐT'!A248&lt;&gt;0,'61-ĐT'!G248/1000000,"")</f>
        <v/>
      </c>
      <c r="D168" s="1" t="str">
        <f>IF('61-ĐT'!B248&lt;&gt;0,'61-ĐT'!H248/1000000,"")</f>
        <v/>
      </c>
      <c r="U168" s="1" t="str">
        <f>IF('61-ĐT'!A248&lt;&gt;0,'61-ĐT'!R248/1000000,"")</f>
        <v/>
      </c>
    </row>
    <row r="169" spans="2:21" ht="15" hidden="1">
      <c r="B169" s="1" t="str">
        <f>IF('61-ĐT'!A249&lt;&gt;0,'61-ĐT'!B249,"")</f>
        <v/>
      </c>
      <c r="C169" s="1" t="str">
        <f>IF('61-ĐT'!A249&lt;&gt;0,'61-ĐT'!G249/1000000,"")</f>
        <v/>
      </c>
      <c r="D169" s="1" t="str">
        <f>IF('61-ĐT'!B249&lt;&gt;0,'61-ĐT'!H249/1000000,"")</f>
        <v/>
      </c>
      <c r="U169" s="1" t="str">
        <f>IF('61-ĐT'!A249&lt;&gt;0,'61-ĐT'!R249/1000000,"")</f>
        <v/>
      </c>
    </row>
    <row r="170" spans="2:21" ht="15" hidden="1">
      <c r="B170" s="1" t="str">
        <f>IF('61-ĐT'!A250&lt;&gt;0,'61-ĐT'!B250,"")</f>
        <v/>
      </c>
      <c r="C170" s="1" t="str">
        <f>IF('61-ĐT'!A250&lt;&gt;0,'61-ĐT'!G250/1000000,"")</f>
        <v/>
      </c>
      <c r="D170" s="1" t="str">
        <f>IF('61-ĐT'!B250&lt;&gt;0,'61-ĐT'!H250/1000000,"")</f>
        <v/>
      </c>
      <c r="U170" s="1" t="str">
        <f>IF('61-ĐT'!A250&lt;&gt;0,'61-ĐT'!R250/1000000,"")</f>
        <v/>
      </c>
    </row>
    <row r="171" spans="2:21" ht="15" hidden="1">
      <c r="B171" s="1" t="str">
        <f>IF('61-ĐT'!A251&lt;&gt;0,'61-ĐT'!B251,"")</f>
        <v/>
      </c>
      <c r="C171" s="1" t="str">
        <f>IF('61-ĐT'!A251&lt;&gt;0,'61-ĐT'!G251/1000000,"")</f>
        <v/>
      </c>
      <c r="D171" s="1" t="str">
        <f>IF('61-ĐT'!B251&lt;&gt;0,'61-ĐT'!H251/1000000,"")</f>
        <v/>
      </c>
      <c r="U171" s="1" t="str">
        <f>IF('61-ĐT'!A251&lt;&gt;0,'61-ĐT'!R251/1000000,"")</f>
        <v/>
      </c>
    </row>
    <row r="172" spans="2:21" ht="15" hidden="1">
      <c r="B172" s="1" t="str">
        <f>IF('61-ĐT'!A252&lt;&gt;0,'61-ĐT'!B252,"")</f>
        <v/>
      </c>
      <c r="C172" s="1" t="str">
        <f>IF('61-ĐT'!A252&lt;&gt;0,'61-ĐT'!G252/1000000,"")</f>
        <v/>
      </c>
      <c r="D172" s="1" t="str">
        <f>IF('61-ĐT'!B252&lt;&gt;0,'61-ĐT'!H252/1000000,"")</f>
        <v/>
      </c>
      <c r="U172" s="1" t="str">
        <f>IF('61-ĐT'!A252&lt;&gt;0,'61-ĐT'!R252/1000000,"")</f>
        <v/>
      </c>
    </row>
    <row r="173" spans="2:21" ht="15" hidden="1">
      <c r="B173" s="1" t="str">
        <f>IF('61-ĐT'!A253&lt;&gt;0,'61-ĐT'!B253,"")</f>
        <v/>
      </c>
      <c r="C173" s="1" t="str">
        <f>IF('61-ĐT'!A253&lt;&gt;0,'61-ĐT'!G253/1000000,"")</f>
        <v/>
      </c>
      <c r="D173" s="1" t="str">
        <f>IF('61-ĐT'!B253&lt;&gt;0,'61-ĐT'!H253/1000000,"")</f>
        <v/>
      </c>
      <c r="U173" s="1" t="str">
        <f>IF('61-ĐT'!A253&lt;&gt;0,'61-ĐT'!R253/1000000,"")</f>
        <v/>
      </c>
    </row>
    <row r="174" spans="2:21" ht="15" hidden="1">
      <c r="B174" s="1" t="str">
        <f>IF('61-ĐT'!A254&lt;&gt;0,'61-ĐT'!B254,"")</f>
        <v/>
      </c>
      <c r="C174" s="1" t="str">
        <f>IF('61-ĐT'!A254&lt;&gt;0,'61-ĐT'!G254/1000000,"")</f>
        <v/>
      </c>
      <c r="D174" s="1" t="str">
        <f>IF('61-ĐT'!B254&lt;&gt;0,'61-ĐT'!H254/1000000,"")</f>
        <v/>
      </c>
      <c r="U174" s="1" t="str">
        <f>IF('61-ĐT'!A254&lt;&gt;0,'61-ĐT'!R254/1000000,"")</f>
        <v/>
      </c>
    </row>
    <row r="175" spans="2:21" ht="15" hidden="1">
      <c r="B175" s="1" t="str">
        <f>IF('61-ĐT'!A255&lt;&gt;0,'61-ĐT'!B255,"")</f>
        <v/>
      </c>
      <c r="C175" s="1" t="str">
        <f>IF('61-ĐT'!A255&lt;&gt;0,'61-ĐT'!G255/1000000,"")</f>
        <v/>
      </c>
      <c r="D175" s="1" t="str">
        <f>IF('61-ĐT'!B255&lt;&gt;0,'61-ĐT'!H255/1000000,"")</f>
        <v/>
      </c>
      <c r="U175" s="1" t="str">
        <f>IF('61-ĐT'!A255&lt;&gt;0,'61-ĐT'!R255/1000000,"")</f>
        <v/>
      </c>
    </row>
    <row r="176" spans="2:21" ht="15" hidden="1">
      <c r="B176" s="1" t="str">
        <f>IF('61-ĐT'!A256&lt;&gt;0,'61-ĐT'!B256,"")</f>
        <v/>
      </c>
      <c r="C176" s="1" t="str">
        <f>IF('61-ĐT'!A256&lt;&gt;0,'61-ĐT'!G256/1000000,"")</f>
        <v/>
      </c>
      <c r="D176" s="1" t="str">
        <f>IF('61-ĐT'!B256&lt;&gt;0,'61-ĐT'!H256/1000000,"")</f>
        <v/>
      </c>
      <c r="U176" s="1" t="str">
        <f>IF('61-ĐT'!A256&lt;&gt;0,'61-ĐT'!R256/1000000,"")</f>
        <v/>
      </c>
    </row>
    <row r="177" spans="2:21" ht="15" hidden="1">
      <c r="B177" s="1" t="str">
        <f>IF('61-ĐT'!A257&lt;&gt;0,'61-ĐT'!B257,"")</f>
        <v/>
      </c>
      <c r="C177" s="1" t="str">
        <f>IF('61-ĐT'!A257&lt;&gt;0,'61-ĐT'!G257/1000000,"")</f>
        <v/>
      </c>
      <c r="D177" s="1" t="str">
        <f>IF('61-ĐT'!B257&lt;&gt;0,'61-ĐT'!H257/1000000,"")</f>
        <v/>
      </c>
      <c r="U177" s="1" t="str">
        <f>IF('61-ĐT'!A257&lt;&gt;0,'61-ĐT'!R257/1000000,"")</f>
        <v/>
      </c>
    </row>
    <row r="178" spans="2:21" ht="15" hidden="1">
      <c r="B178" s="1" t="str">
        <f>IF('61-ĐT'!A258&lt;&gt;0,'61-ĐT'!B258,"")</f>
        <v/>
      </c>
      <c r="C178" s="1" t="str">
        <f>IF('61-ĐT'!A258&lt;&gt;0,'61-ĐT'!G258/1000000,"")</f>
        <v/>
      </c>
      <c r="D178" s="1" t="str">
        <f>IF('61-ĐT'!B258&lt;&gt;0,'61-ĐT'!H258/1000000,"")</f>
        <v/>
      </c>
      <c r="U178" s="1" t="str">
        <f>IF('61-ĐT'!A258&lt;&gt;0,'61-ĐT'!R258/1000000,"")</f>
        <v/>
      </c>
    </row>
    <row r="179" spans="2:21" ht="15" hidden="1">
      <c r="B179" s="1" t="str">
        <f>IF('61-ĐT'!A259&lt;&gt;0,'61-ĐT'!B259,"")</f>
        <v/>
      </c>
      <c r="C179" s="1" t="str">
        <f>IF('61-ĐT'!A259&lt;&gt;0,'61-ĐT'!G259/1000000,"")</f>
        <v/>
      </c>
      <c r="D179" s="1" t="str">
        <f>IF('61-ĐT'!B259&lt;&gt;0,'61-ĐT'!H259/1000000,"")</f>
        <v/>
      </c>
      <c r="U179" s="1" t="str">
        <f>IF('61-ĐT'!A259&lt;&gt;0,'61-ĐT'!R259/1000000,"")</f>
        <v/>
      </c>
    </row>
    <row r="180" spans="2:21">
      <c r="B180" s="1" t="str">
        <f>IF('61-ĐT'!A260&lt;&gt;0,'61-ĐT'!B260,"")</f>
        <v/>
      </c>
      <c r="C180" s="1" t="str">
        <f>IF('61-ĐT'!A260&lt;&gt;0,'61-ĐT'!G260/1000000,"")</f>
        <v/>
      </c>
      <c r="D180" s="1" t="str">
        <f>IF('61-ĐT'!B260&lt;&gt;0,'61-ĐT'!H260/1000000,"")</f>
        <v/>
      </c>
      <c r="U180" s="1" t="str">
        <f>IF('61-ĐT'!A260&lt;&gt;0,'61-ĐT'!R260/1000000,"")</f>
        <v/>
      </c>
    </row>
    <row r="181" spans="2:21">
      <c r="B181" s="1" t="str">
        <f>IF('61-ĐT'!A261&lt;&gt;0,'61-ĐT'!B261,"")</f>
        <v/>
      </c>
      <c r="C181" s="1" t="str">
        <f>IF('61-ĐT'!A261&lt;&gt;0,'61-ĐT'!G261/1000000,"")</f>
        <v/>
      </c>
      <c r="D181" s="1" t="str">
        <f>IF('61-ĐT'!B261&lt;&gt;0,'61-ĐT'!H261/1000000,"")</f>
        <v/>
      </c>
      <c r="U181" s="1" t="str">
        <f>IF('61-ĐT'!A261&lt;&gt;0,'61-ĐT'!R261/1000000,"")</f>
        <v/>
      </c>
    </row>
    <row r="182" spans="2:21">
      <c r="B182" s="1" t="str">
        <f>IF('61-ĐT'!A262&lt;&gt;0,'61-ĐT'!B262,"")</f>
        <v/>
      </c>
      <c r="C182" s="1" t="str">
        <f>IF('61-ĐT'!A262&lt;&gt;0,'61-ĐT'!G262/1000000,"")</f>
        <v/>
      </c>
      <c r="D182" s="1" t="str">
        <f>IF('61-ĐT'!B262&lt;&gt;0,'61-ĐT'!H262/1000000,"")</f>
        <v/>
      </c>
      <c r="U182" s="1" t="str">
        <f>IF('61-ĐT'!A262&lt;&gt;0,'61-ĐT'!R262/1000000,"")</f>
        <v/>
      </c>
    </row>
    <row r="183" spans="2:21">
      <c r="B183" s="1" t="str">
        <f>IF('61-ĐT'!A263&lt;&gt;0,'61-ĐT'!B263,"")</f>
        <v/>
      </c>
      <c r="C183" s="1" t="str">
        <f>IF('61-ĐT'!A263&lt;&gt;0,'61-ĐT'!G263/1000000,"")</f>
        <v/>
      </c>
      <c r="D183" s="1" t="str">
        <f>IF('61-ĐT'!B263&lt;&gt;0,'61-ĐT'!H263/1000000,"")</f>
        <v/>
      </c>
      <c r="U183" s="1" t="str">
        <f>IF('61-ĐT'!A263&lt;&gt;0,'61-ĐT'!R263/1000000,"")</f>
        <v/>
      </c>
    </row>
    <row r="184" spans="2:21">
      <c r="B184" s="1" t="str">
        <f>IF('61-ĐT'!A264&lt;&gt;0,'61-ĐT'!B264,"")</f>
        <v/>
      </c>
      <c r="C184" s="1" t="str">
        <f>IF('61-ĐT'!A264&lt;&gt;0,'61-ĐT'!G264/1000000,"")</f>
        <v/>
      </c>
      <c r="D184" s="1" t="str">
        <f>IF('61-ĐT'!B264&lt;&gt;0,'61-ĐT'!H264/1000000,"")</f>
        <v/>
      </c>
      <c r="U184" s="1" t="str">
        <f>IF('61-ĐT'!A264&lt;&gt;0,'61-ĐT'!R264/1000000,"")</f>
        <v/>
      </c>
    </row>
    <row r="185" spans="2:21">
      <c r="B185" s="1" t="str">
        <f>IF('61-ĐT'!A265&lt;&gt;0,'61-ĐT'!B265,"")</f>
        <v/>
      </c>
      <c r="C185" s="1" t="str">
        <f>IF('61-ĐT'!A265&lt;&gt;0,'61-ĐT'!G265/1000000,"")</f>
        <v/>
      </c>
      <c r="D185" s="1" t="str">
        <f>IF('61-ĐT'!B265&lt;&gt;0,'61-ĐT'!H265/1000000,"")</f>
        <v/>
      </c>
      <c r="U185" s="1" t="str">
        <f>IF('61-ĐT'!A265&lt;&gt;0,'61-ĐT'!R265/1000000,"")</f>
        <v/>
      </c>
    </row>
    <row r="186" spans="2:21">
      <c r="B186" s="1" t="str">
        <f>IF('61-ĐT'!A266&lt;&gt;0,'61-ĐT'!B266,"")</f>
        <v/>
      </c>
      <c r="C186" s="1" t="str">
        <f>IF('61-ĐT'!A266&lt;&gt;0,'61-ĐT'!G266/1000000,"")</f>
        <v/>
      </c>
      <c r="D186" s="1" t="str">
        <f>IF('61-ĐT'!B266&lt;&gt;0,'61-ĐT'!H266/1000000,"")</f>
        <v/>
      </c>
      <c r="U186" s="1" t="str">
        <f>IF('61-ĐT'!A266&lt;&gt;0,'61-ĐT'!R266/1000000,"")</f>
        <v/>
      </c>
    </row>
    <row r="187" spans="2:21">
      <c r="B187" s="1" t="str">
        <f>IF('61-ĐT'!A267&lt;&gt;0,'61-ĐT'!B267,"")</f>
        <v/>
      </c>
      <c r="C187" s="1" t="str">
        <f>IF('61-ĐT'!A267&lt;&gt;0,'61-ĐT'!G267/1000000,"")</f>
        <v/>
      </c>
      <c r="D187" s="1" t="str">
        <f>IF('61-ĐT'!B267&lt;&gt;0,'61-ĐT'!H267/1000000,"")</f>
        <v/>
      </c>
      <c r="U187" s="1" t="str">
        <f>IF('61-ĐT'!A267&lt;&gt;0,'61-ĐT'!R267/1000000,"")</f>
        <v/>
      </c>
    </row>
    <row r="188" spans="2:21">
      <c r="B188" s="1" t="str">
        <f>IF('61-ĐT'!A268&lt;&gt;0,'61-ĐT'!B268,"")</f>
        <v/>
      </c>
      <c r="C188" s="1" t="str">
        <f>IF('61-ĐT'!A268&lt;&gt;0,'61-ĐT'!G268/1000000,"")</f>
        <v/>
      </c>
      <c r="D188" s="1" t="str">
        <f>IF('61-ĐT'!B268&lt;&gt;0,'61-ĐT'!H268/1000000,"")</f>
        <v/>
      </c>
      <c r="U188" s="1" t="str">
        <f>IF('61-ĐT'!A268&lt;&gt;0,'61-ĐT'!R268/1000000,"")</f>
        <v/>
      </c>
    </row>
    <row r="189" spans="2:21">
      <c r="B189" s="1" t="str">
        <f>IF('61-ĐT'!A269&lt;&gt;0,'61-ĐT'!B269,"")</f>
        <v/>
      </c>
      <c r="C189" s="1" t="str">
        <f>IF('61-ĐT'!A269&lt;&gt;0,'61-ĐT'!G269/1000000,"")</f>
        <v/>
      </c>
      <c r="D189" s="1" t="str">
        <f>IF('61-ĐT'!B269&lt;&gt;0,'61-ĐT'!H269/1000000,"")</f>
        <v/>
      </c>
      <c r="U189" s="1" t="str">
        <f>IF('61-ĐT'!A269&lt;&gt;0,'61-ĐT'!R269/1000000,"")</f>
        <v/>
      </c>
    </row>
    <row r="190" spans="2:21">
      <c r="B190" s="1" t="str">
        <f>IF('61-ĐT'!A270&lt;&gt;0,'61-ĐT'!B270,"")</f>
        <v/>
      </c>
      <c r="C190" s="1" t="str">
        <f>IF('61-ĐT'!A270&lt;&gt;0,'61-ĐT'!G270/1000000,"")</f>
        <v/>
      </c>
      <c r="D190" s="1" t="str">
        <f>IF('61-ĐT'!B270&lt;&gt;0,'61-ĐT'!H270/1000000,"")</f>
        <v/>
      </c>
      <c r="U190" s="1" t="str">
        <f>IF('61-ĐT'!A270&lt;&gt;0,'61-ĐT'!R270/1000000,"")</f>
        <v/>
      </c>
    </row>
    <row r="191" spans="2:21">
      <c r="B191" s="1" t="str">
        <f>IF('61-ĐT'!A271&lt;&gt;0,'61-ĐT'!B271,"")</f>
        <v/>
      </c>
      <c r="C191" s="1" t="str">
        <f>IF('61-ĐT'!A271&lt;&gt;0,'61-ĐT'!G271/1000000,"")</f>
        <v/>
      </c>
      <c r="D191" s="1" t="str">
        <f>IF('61-ĐT'!B271&lt;&gt;0,'61-ĐT'!H271/1000000,"")</f>
        <v/>
      </c>
      <c r="U191" s="1" t="str">
        <f>IF('61-ĐT'!A271&lt;&gt;0,'61-ĐT'!R271/1000000,"")</f>
        <v/>
      </c>
    </row>
    <row r="192" spans="2:21">
      <c r="B192" s="1" t="str">
        <f>IF('61-ĐT'!A272&lt;&gt;0,'61-ĐT'!B272,"")</f>
        <v/>
      </c>
      <c r="C192" s="1" t="str">
        <f>IF('61-ĐT'!A272&lt;&gt;0,'61-ĐT'!G272/1000000,"")</f>
        <v/>
      </c>
      <c r="D192" s="1" t="str">
        <f>IF('61-ĐT'!B272&lt;&gt;0,'61-ĐT'!H272/1000000,"")</f>
        <v/>
      </c>
      <c r="U192" s="1" t="str">
        <f>IF('61-ĐT'!A272&lt;&gt;0,'61-ĐT'!R272/1000000,"")</f>
        <v/>
      </c>
    </row>
    <row r="193" spans="2:21">
      <c r="B193" s="1" t="str">
        <f>IF('61-ĐT'!A273&lt;&gt;0,'61-ĐT'!B273,"")</f>
        <v/>
      </c>
      <c r="C193" s="1" t="str">
        <f>IF('61-ĐT'!A273&lt;&gt;0,'61-ĐT'!G273/1000000,"")</f>
        <v/>
      </c>
      <c r="D193" s="1" t="str">
        <f>IF('61-ĐT'!B273&lt;&gt;0,'61-ĐT'!H273/1000000,"")</f>
        <v/>
      </c>
      <c r="U193" s="1" t="str">
        <f>IF('61-ĐT'!A273&lt;&gt;0,'61-ĐT'!R273/1000000,"")</f>
        <v/>
      </c>
    </row>
    <row r="194" spans="2:21">
      <c r="B194" s="1" t="str">
        <f>IF('61-ĐT'!A274&lt;&gt;0,'61-ĐT'!B274,"")</f>
        <v/>
      </c>
      <c r="C194" s="1" t="str">
        <f>IF('61-ĐT'!A274&lt;&gt;0,'61-ĐT'!G274/1000000,"")</f>
        <v/>
      </c>
      <c r="D194" s="1" t="str">
        <f>IF('61-ĐT'!B274&lt;&gt;0,'61-ĐT'!H274/1000000,"")</f>
        <v/>
      </c>
      <c r="U194" s="1" t="str">
        <f>IF('61-ĐT'!A274&lt;&gt;0,'61-ĐT'!R274/1000000,"")</f>
        <v/>
      </c>
    </row>
    <row r="195" spans="2:21">
      <c r="B195" s="1" t="str">
        <f>IF('61-ĐT'!A275&lt;&gt;0,'61-ĐT'!B275,"")</f>
        <v/>
      </c>
      <c r="C195" s="1" t="str">
        <f>IF('61-ĐT'!A275&lt;&gt;0,'61-ĐT'!G275/1000000,"")</f>
        <v/>
      </c>
      <c r="D195" s="1" t="str">
        <f>IF('61-ĐT'!B275&lt;&gt;0,'61-ĐT'!H275/1000000,"")</f>
        <v/>
      </c>
      <c r="U195" s="1" t="str">
        <f>IF('61-ĐT'!A275&lt;&gt;0,'61-ĐT'!R275/1000000,"")</f>
        <v/>
      </c>
    </row>
    <row r="196" spans="2:21">
      <c r="B196" s="1" t="str">
        <f>IF('61-ĐT'!A276&lt;&gt;0,'61-ĐT'!B276,"")</f>
        <v/>
      </c>
      <c r="C196" s="1" t="str">
        <f>IF('61-ĐT'!A276&lt;&gt;0,'61-ĐT'!G276/1000000,"")</f>
        <v/>
      </c>
      <c r="D196" s="1" t="str">
        <f>IF('61-ĐT'!B276&lt;&gt;0,'61-ĐT'!H276/1000000,"")</f>
        <v/>
      </c>
      <c r="U196" s="1" t="str">
        <f>IF('61-ĐT'!A276&lt;&gt;0,'61-ĐT'!R276/1000000,"")</f>
        <v/>
      </c>
    </row>
    <row r="197" spans="2:21">
      <c r="B197" s="1" t="str">
        <f>IF('61-ĐT'!A277&lt;&gt;0,'61-ĐT'!B277,"")</f>
        <v/>
      </c>
      <c r="C197" s="1" t="str">
        <f>IF('61-ĐT'!A277&lt;&gt;0,'61-ĐT'!G277/1000000,"")</f>
        <v/>
      </c>
      <c r="D197" s="1" t="str">
        <f>IF('61-ĐT'!B277&lt;&gt;0,'61-ĐT'!H277/1000000,"")</f>
        <v/>
      </c>
      <c r="U197" s="1" t="str">
        <f>IF('61-ĐT'!A277&lt;&gt;0,'61-ĐT'!R277/1000000,"")</f>
        <v/>
      </c>
    </row>
    <row r="198" spans="2:21">
      <c r="B198" s="1" t="str">
        <f>IF('61-ĐT'!A278&lt;&gt;0,'61-ĐT'!B278,"")</f>
        <v/>
      </c>
      <c r="C198" s="1" t="str">
        <f>IF('61-ĐT'!A278&lt;&gt;0,'61-ĐT'!G278/1000000,"")</f>
        <v/>
      </c>
      <c r="D198" s="1" t="str">
        <f>IF('61-ĐT'!B278&lt;&gt;0,'61-ĐT'!H278/1000000,"")</f>
        <v/>
      </c>
      <c r="U198" s="1" t="str">
        <f>IF('61-ĐT'!A278&lt;&gt;0,'61-ĐT'!R278/1000000,"")</f>
        <v/>
      </c>
    </row>
    <row r="199" spans="2:21">
      <c r="B199" s="1" t="str">
        <f>IF('61-ĐT'!A279&lt;&gt;0,'61-ĐT'!B279,"")</f>
        <v/>
      </c>
      <c r="C199" s="1" t="str">
        <f>IF('61-ĐT'!A279&lt;&gt;0,'61-ĐT'!G279/1000000,"")</f>
        <v/>
      </c>
      <c r="D199" s="1" t="str">
        <f>IF('61-ĐT'!B279&lt;&gt;0,'61-ĐT'!H279/1000000,"")</f>
        <v/>
      </c>
      <c r="U199" s="1" t="str">
        <f>IF('61-ĐT'!A279&lt;&gt;0,'61-ĐT'!R279/1000000,"")</f>
        <v/>
      </c>
    </row>
    <row r="200" spans="2:21">
      <c r="B200" s="1" t="str">
        <f>IF('61-ĐT'!A280&lt;&gt;0,'61-ĐT'!B280,"")</f>
        <v/>
      </c>
      <c r="C200" s="1" t="str">
        <f>IF('61-ĐT'!A280&lt;&gt;0,'61-ĐT'!G280/1000000,"")</f>
        <v/>
      </c>
      <c r="D200" s="1" t="str">
        <f>IF('61-ĐT'!B280&lt;&gt;0,'61-ĐT'!H280/1000000,"")</f>
        <v/>
      </c>
      <c r="U200" s="1" t="str">
        <f>IF('61-ĐT'!A280&lt;&gt;0,'61-ĐT'!R280/1000000,"")</f>
        <v/>
      </c>
    </row>
    <row r="201" spans="2:21">
      <c r="B201" s="1" t="str">
        <f>IF('61-ĐT'!A281&lt;&gt;0,'61-ĐT'!B281,"")</f>
        <v/>
      </c>
      <c r="C201" s="1" t="str">
        <f>IF('61-ĐT'!A281&lt;&gt;0,'61-ĐT'!G281/1000000,"")</f>
        <v/>
      </c>
      <c r="D201" s="1" t="str">
        <f>IF('61-ĐT'!B281&lt;&gt;0,'61-ĐT'!H281/1000000,"")</f>
        <v/>
      </c>
      <c r="U201" s="1" t="str">
        <f>IF('61-ĐT'!A281&lt;&gt;0,'61-ĐT'!R281/1000000,"")</f>
        <v/>
      </c>
    </row>
    <row r="202" spans="2:21">
      <c r="B202" s="1" t="str">
        <f>IF('61-ĐT'!A282&lt;&gt;0,'61-ĐT'!B282,"")</f>
        <v/>
      </c>
      <c r="C202" s="1" t="str">
        <f>IF('61-ĐT'!A282&lt;&gt;0,'61-ĐT'!G282/1000000,"")</f>
        <v/>
      </c>
      <c r="D202" s="1" t="str">
        <f>IF('61-ĐT'!B282&lt;&gt;0,'61-ĐT'!H282/1000000,"")</f>
        <v/>
      </c>
    </row>
    <row r="203" spans="2:21">
      <c r="B203" s="1" t="str">
        <f>IF('61-ĐT'!A283&lt;&gt;0,'61-ĐT'!B283,"")</f>
        <v/>
      </c>
      <c r="C203" s="1" t="str">
        <f>IF('61-ĐT'!A283&lt;&gt;0,'61-ĐT'!G283/1000000,"")</f>
        <v/>
      </c>
      <c r="D203" s="1" t="str">
        <f>IF('61-ĐT'!B283&lt;&gt;0,'61-ĐT'!H283/1000000,"")</f>
        <v/>
      </c>
    </row>
    <row r="204" spans="2:21">
      <c r="B204" s="1" t="str">
        <f>IF('61-ĐT'!A284&lt;&gt;0,'61-ĐT'!B284,"")</f>
        <v/>
      </c>
      <c r="C204" s="1" t="str">
        <f>IF('61-ĐT'!A284&lt;&gt;0,'61-ĐT'!G284/1000000,"")</f>
        <v/>
      </c>
      <c r="D204" s="1" t="str">
        <f>IF('61-ĐT'!B284&lt;&gt;0,'61-ĐT'!H284/1000000,"")</f>
        <v/>
      </c>
    </row>
    <row r="205" spans="2:21">
      <c r="B205" s="1" t="str">
        <f>IF('61-ĐT'!A285&lt;&gt;0,'61-ĐT'!B285,"")</f>
        <v/>
      </c>
      <c r="C205" s="1" t="str">
        <f>IF('61-ĐT'!A285&lt;&gt;0,'61-ĐT'!G285/1000000,"")</f>
        <v/>
      </c>
      <c r="D205" s="1" t="str">
        <f>IF('61-ĐT'!B285&lt;&gt;0,'61-ĐT'!H285/1000000,"")</f>
        <v/>
      </c>
    </row>
    <row r="206" spans="2:21">
      <c r="B206" s="1" t="str">
        <f>IF('61-ĐT'!A286&lt;&gt;0,'61-ĐT'!B286,"")</f>
        <v/>
      </c>
      <c r="C206" s="1" t="str">
        <f>IF('61-ĐT'!A286&lt;&gt;0,'61-ĐT'!G286/1000000,"")</f>
        <v/>
      </c>
      <c r="D206" s="1" t="str">
        <f>IF('61-ĐT'!B286&lt;&gt;0,'61-ĐT'!H286/1000000,"")</f>
        <v/>
      </c>
    </row>
    <row r="207" spans="2:21">
      <c r="B207" s="1" t="str">
        <f>IF('61-ĐT'!A287&lt;&gt;0,'61-ĐT'!B287,"")</f>
        <v/>
      </c>
      <c r="C207" s="1" t="str">
        <f>IF('61-ĐT'!A287&lt;&gt;0,'61-ĐT'!G287/1000000,"")</f>
        <v/>
      </c>
      <c r="D207" s="1" t="str">
        <f>IF('61-ĐT'!B287&lt;&gt;0,'61-ĐT'!H287/1000000,"")</f>
        <v/>
      </c>
    </row>
    <row r="208" spans="2:21">
      <c r="B208" s="1" t="str">
        <f>IF('61-ĐT'!A288&lt;&gt;0,'61-ĐT'!B288,"")</f>
        <v/>
      </c>
      <c r="C208" s="1" t="str">
        <f>IF('61-ĐT'!A288&lt;&gt;0,'61-ĐT'!G288/1000000,"")</f>
        <v/>
      </c>
      <c r="D208" s="1" t="str">
        <f>IF('61-ĐT'!B288&lt;&gt;0,'61-ĐT'!H288/1000000,"")</f>
        <v/>
      </c>
    </row>
    <row r="209" spans="2:4">
      <c r="B209" s="1" t="str">
        <f>IF('61-ĐT'!A289&lt;&gt;0,'61-ĐT'!B289,"")</f>
        <v/>
      </c>
      <c r="C209" s="1" t="str">
        <f>IF('61-ĐT'!A289&lt;&gt;0,'61-ĐT'!G289/1000000,"")</f>
        <v/>
      </c>
      <c r="D209" s="1" t="str">
        <f>IF('61-ĐT'!B289&lt;&gt;0,'61-ĐT'!H289/1000000,"")</f>
        <v/>
      </c>
    </row>
    <row r="210" spans="2:4">
      <c r="B210" s="1" t="str">
        <f>IF('61-ĐT'!A290&lt;&gt;0,'61-ĐT'!B290,"")</f>
        <v/>
      </c>
      <c r="C210" s="1" t="str">
        <f>IF('61-ĐT'!A290&lt;&gt;0,'61-ĐT'!G290/1000000,"")</f>
        <v/>
      </c>
      <c r="D210" s="1" t="str">
        <f>IF('61-ĐT'!B290&lt;&gt;0,'61-ĐT'!H290/1000000,"")</f>
        <v/>
      </c>
    </row>
    <row r="211" spans="2:4">
      <c r="B211" s="1" t="str">
        <f>IF('61-ĐT'!A291&lt;&gt;0,'61-ĐT'!B291,"")</f>
        <v/>
      </c>
      <c r="C211" s="1" t="str">
        <f>IF('61-ĐT'!A291&lt;&gt;0,'61-ĐT'!G291/1000000,"")</f>
        <v/>
      </c>
      <c r="D211" s="1" t="str">
        <f>IF('61-ĐT'!B291&lt;&gt;0,'61-ĐT'!H291/1000000,"")</f>
        <v/>
      </c>
    </row>
    <row r="212" spans="2:4">
      <c r="B212" s="1" t="str">
        <f>IF('61-ĐT'!A292&lt;&gt;0,'61-ĐT'!B292,"")</f>
        <v/>
      </c>
      <c r="C212" s="1" t="str">
        <f>IF('61-ĐT'!A292&lt;&gt;0,'61-ĐT'!G292/1000000,"")</f>
        <v/>
      </c>
      <c r="D212" s="1" t="str">
        <f>IF('61-ĐT'!B292&lt;&gt;0,'61-ĐT'!H292/1000000,"")</f>
        <v/>
      </c>
    </row>
    <row r="213" spans="2:4">
      <c r="B213" s="1" t="str">
        <f>IF('61-ĐT'!A293&lt;&gt;0,'61-ĐT'!B293,"")</f>
        <v/>
      </c>
      <c r="C213" s="1" t="str">
        <f>IF('61-ĐT'!A293&lt;&gt;0,'61-ĐT'!G293/1000000,"")</f>
        <v/>
      </c>
      <c r="D213" s="1" t="str">
        <f>IF('61-ĐT'!B293&lt;&gt;0,'61-ĐT'!H293/1000000,"")</f>
        <v/>
      </c>
    </row>
    <row r="214" spans="2:4">
      <c r="B214" s="1" t="str">
        <f>IF('61-ĐT'!A294&lt;&gt;0,'61-ĐT'!B294,"")</f>
        <v/>
      </c>
      <c r="C214" s="1" t="str">
        <f>IF('61-ĐT'!A294&lt;&gt;0,'61-ĐT'!G294/1000000,"")</f>
        <v/>
      </c>
      <c r="D214" s="1" t="str">
        <f>IF('61-ĐT'!B294&lt;&gt;0,'61-ĐT'!H294/1000000,"")</f>
        <v/>
      </c>
    </row>
    <row r="215" spans="2:4">
      <c r="B215" s="1" t="str">
        <f>IF('61-ĐT'!A295&lt;&gt;0,'61-ĐT'!B295,"")</f>
        <v/>
      </c>
      <c r="C215" s="1" t="str">
        <f>IF('61-ĐT'!A295&lt;&gt;0,'61-ĐT'!G295/1000000,"")</f>
        <v/>
      </c>
      <c r="D215" s="1" t="str">
        <f>IF('61-ĐT'!B295&lt;&gt;0,'61-ĐT'!H295/1000000,"")</f>
        <v/>
      </c>
    </row>
    <row r="216" spans="2:4">
      <c r="B216" s="1" t="str">
        <f>IF('61-ĐT'!A296&lt;&gt;0,'61-ĐT'!B296,"")</f>
        <v/>
      </c>
      <c r="C216" s="1" t="str">
        <f>IF('61-ĐT'!A296&lt;&gt;0,'61-ĐT'!G296/1000000,"")</f>
        <v/>
      </c>
      <c r="D216" s="1" t="str">
        <f>IF('61-ĐT'!B296&lt;&gt;0,'61-ĐT'!H296/1000000,"")</f>
        <v/>
      </c>
    </row>
    <row r="217" spans="2:4">
      <c r="B217" s="1" t="str">
        <f>IF('61-ĐT'!A297&lt;&gt;0,'61-ĐT'!B297,"")</f>
        <v/>
      </c>
      <c r="C217" s="1" t="str">
        <f>IF('61-ĐT'!A297&lt;&gt;0,'61-ĐT'!G297/1000000,"")</f>
        <v/>
      </c>
      <c r="D217" s="1" t="str">
        <f>IF('61-ĐT'!B297&lt;&gt;0,'61-ĐT'!H297/1000000,"")</f>
        <v/>
      </c>
    </row>
    <row r="218" spans="2:4">
      <c r="B218" s="1" t="str">
        <f>IF('61-ĐT'!A298&lt;&gt;0,'61-ĐT'!B298,"")</f>
        <v/>
      </c>
      <c r="C218" s="1" t="str">
        <f>IF('61-ĐT'!A298&lt;&gt;0,'61-ĐT'!G298/1000000,"")</f>
        <v/>
      </c>
      <c r="D218" s="1" t="str">
        <f>IF('61-ĐT'!B298&lt;&gt;0,'61-ĐT'!H298/1000000,"")</f>
        <v/>
      </c>
    </row>
    <row r="219" spans="2:4">
      <c r="B219" s="1" t="str">
        <f>IF('61-ĐT'!A299&lt;&gt;0,'61-ĐT'!B299,"")</f>
        <v/>
      </c>
      <c r="C219" s="1" t="str">
        <f>IF('61-ĐT'!A299&lt;&gt;0,'61-ĐT'!G299/1000000,"")</f>
        <v/>
      </c>
      <c r="D219" s="1" t="str">
        <f>IF('61-ĐT'!B299&lt;&gt;0,'61-ĐT'!H299/1000000,"")</f>
        <v/>
      </c>
    </row>
    <row r="220" spans="2:4">
      <c r="B220" s="1" t="str">
        <f>IF('61-ĐT'!A300&lt;&gt;0,'61-ĐT'!B300,"")</f>
        <v/>
      </c>
      <c r="C220" s="1" t="str">
        <f>IF('61-ĐT'!A300&lt;&gt;0,'61-ĐT'!G300/1000000,"")</f>
        <v/>
      </c>
      <c r="D220" s="1" t="str">
        <f>IF('61-ĐT'!B300&lt;&gt;0,'61-ĐT'!H300/1000000,"")</f>
        <v/>
      </c>
    </row>
    <row r="221" spans="2:4">
      <c r="B221" s="1" t="str">
        <f>IF('61-ĐT'!A301&lt;&gt;0,'61-ĐT'!B301,"")</f>
        <v/>
      </c>
      <c r="C221" s="1" t="str">
        <f>IF('61-ĐT'!A301&lt;&gt;0,'61-ĐT'!G301/1000000,"")</f>
        <v/>
      </c>
      <c r="D221" s="1" t="str">
        <f>IF('61-ĐT'!B301&lt;&gt;0,'61-ĐT'!H301/1000000,"")</f>
        <v/>
      </c>
    </row>
    <row r="222" spans="2:4">
      <c r="B222" s="1" t="str">
        <f>IF('61-ĐT'!A302&lt;&gt;0,'61-ĐT'!B302,"")</f>
        <v/>
      </c>
      <c r="C222" s="1" t="str">
        <f>IF('61-ĐT'!A302&lt;&gt;0,'61-ĐT'!G302/1000000,"")</f>
        <v/>
      </c>
      <c r="D222" s="1" t="str">
        <f>IF('61-ĐT'!B302&lt;&gt;0,'61-ĐT'!H302/1000000,"")</f>
        <v/>
      </c>
    </row>
    <row r="223" spans="2:4">
      <c r="B223" s="1" t="str">
        <f>IF('61-ĐT'!A303&lt;&gt;0,'61-ĐT'!B303,"")</f>
        <v/>
      </c>
      <c r="C223" s="1" t="str">
        <f>IF('61-ĐT'!A303&lt;&gt;0,'61-ĐT'!G303/1000000,"")</f>
        <v/>
      </c>
      <c r="D223" s="1" t="str">
        <f>IF('61-ĐT'!B303&lt;&gt;0,'61-ĐT'!H303/1000000,"")</f>
        <v/>
      </c>
    </row>
    <row r="224" spans="2:4">
      <c r="B224" s="1" t="str">
        <f>IF('61-ĐT'!A304&lt;&gt;0,'61-ĐT'!B304,"")</f>
        <v/>
      </c>
      <c r="C224" s="1" t="str">
        <f>IF('61-ĐT'!A304&lt;&gt;0,'61-ĐT'!G304/1000000,"")</f>
        <v/>
      </c>
      <c r="D224" s="1" t="str">
        <f>IF('61-ĐT'!B304&lt;&gt;0,'61-ĐT'!H304/1000000,"")</f>
        <v/>
      </c>
    </row>
    <row r="225" spans="2:4">
      <c r="B225" s="1" t="str">
        <f>IF('61-ĐT'!A305&lt;&gt;0,'61-ĐT'!B305,"")</f>
        <v/>
      </c>
      <c r="C225" s="1" t="str">
        <f>IF('61-ĐT'!A305&lt;&gt;0,'61-ĐT'!G305/1000000,"")</f>
        <v/>
      </c>
      <c r="D225" s="1" t="str">
        <f>IF('61-ĐT'!B305&lt;&gt;0,'61-ĐT'!H305/1000000,"")</f>
        <v/>
      </c>
    </row>
    <row r="226" spans="2:4">
      <c r="B226" s="1" t="str">
        <f>IF('61-ĐT'!A306&lt;&gt;0,'61-ĐT'!B306,"")</f>
        <v/>
      </c>
      <c r="C226" s="1" t="str">
        <f>IF('61-ĐT'!A306&lt;&gt;0,'61-ĐT'!G306/1000000,"")</f>
        <v/>
      </c>
      <c r="D226" s="1" t="str">
        <f>IF('61-ĐT'!B306&lt;&gt;0,'61-ĐT'!H306/1000000,"")</f>
        <v/>
      </c>
    </row>
    <row r="227" spans="2:4">
      <c r="B227" s="1" t="str">
        <f>IF('61-ĐT'!A307&lt;&gt;0,'61-ĐT'!B307,"")</f>
        <v/>
      </c>
      <c r="C227" s="1" t="str">
        <f>IF('61-ĐT'!A307&lt;&gt;0,'61-ĐT'!G307/1000000,"")</f>
        <v/>
      </c>
      <c r="D227" s="1" t="str">
        <f>IF('61-ĐT'!B307&lt;&gt;0,'61-ĐT'!H307/1000000,"")</f>
        <v/>
      </c>
    </row>
    <row r="228" spans="2:4">
      <c r="B228" s="1" t="str">
        <f>IF('61-ĐT'!A308&lt;&gt;0,'61-ĐT'!B308,"")</f>
        <v/>
      </c>
      <c r="C228" s="1" t="str">
        <f>IF('61-ĐT'!A308&lt;&gt;0,'61-ĐT'!G308/1000000,"")</f>
        <v/>
      </c>
      <c r="D228" s="1" t="str">
        <f>IF('61-ĐT'!B308&lt;&gt;0,'61-ĐT'!H308/1000000,"")</f>
        <v/>
      </c>
    </row>
    <row r="229" spans="2:4">
      <c r="B229" s="1" t="str">
        <f>IF('61-ĐT'!A309&lt;&gt;0,'61-ĐT'!B309,"")</f>
        <v/>
      </c>
      <c r="C229" s="1" t="str">
        <f>IF('61-ĐT'!A309&lt;&gt;0,'61-ĐT'!G309/1000000,"")</f>
        <v/>
      </c>
      <c r="D229" s="1" t="str">
        <f>IF('61-ĐT'!B309&lt;&gt;0,'61-ĐT'!H309/1000000,"")</f>
        <v/>
      </c>
    </row>
    <row r="230" spans="2:4">
      <c r="B230" s="1" t="str">
        <f>IF('61-ĐT'!A310&lt;&gt;0,'61-ĐT'!B310,"")</f>
        <v/>
      </c>
      <c r="C230" s="1" t="str">
        <f>IF('61-ĐT'!A310&lt;&gt;0,'61-ĐT'!G310/1000000,"")</f>
        <v/>
      </c>
      <c r="D230" s="1" t="str">
        <f>IF('61-ĐT'!B310&lt;&gt;0,'61-ĐT'!H310/1000000,"")</f>
        <v/>
      </c>
    </row>
    <row r="231" spans="2:4">
      <c r="B231" s="1" t="str">
        <f>IF('61-ĐT'!A311&lt;&gt;0,'61-ĐT'!B311,"")</f>
        <v/>
      </c>
      <c r="C231" s="1" t="str">
        <f>IF('61-ĐT'!A311&lt;&gt;0,'61-ĐT'!G311/1000000,"")</f>
        <v/>
      </c>
      <c r="D231" s="1" t="str">
        <f>IF('61-ĐT'!B311&lt;&gt;0,'61-ĐT'!H311/1000000,"")</f>
        <v/>
      </c>
    </row>
    <row r="232" spans="2:4">
      <c r="B232" s="1" t="str">
        <f>IF('61-ĐT'!A312&lt;&gt;0,'61-ĐT'!B312,"")</f>
        <v/>
      </c>
      <c r="C232" s="1" t="str">
        <f>IF('61-ĐT'!A312&lt;&gt;0,'61-ĐT'!G312/1000000,"")</f>
        <v/>
      </c>
      <c r="D232" s="1" t="str">
        <f>IF('61-ĐT'!B312&lt;&gt;0,'61-ĐT'!H312/1000000,"")</f>
        <v/>
      </c>
    </row>
    <row r="233" spans="2:4">
      <c r="B233" s="1" t="str">
        <f>IF('61-ĐT'!A313&lt;&gt;0,'61-ĐT'!B313,"")</f>
        <v/>
      </c>
      <c r="C233" s="1" t="str">
        <f>IF('61-ĐT'!A313&lt;&gt;0,'61-ĐT'!G313/1000000,"")</f>
        <v/>
      </c>
      <c r="D233" s="1" t="str">
        <f>IF('61-ĐT'!B313&lt;&gt;0,'61-ĐT'!H313/1000000,"")</f>
        <v/>
      </c>
    </row>
    <row r="234" spans="2:4">
      <c r="B234" s="1" t="str">
        <f>IF('61-ĐT'!A314&lt;&gt;0,'61-ĐT'!B314,"")</f>
        <v/>
      </c>
      <c r="C234" s="1" t="str">
        <f>IF('61-ĐT'!A314&lt;&gt;0,'61-ĐT'!G314/1000000,"")</f>
        <v/>
      </c>
      <c r="D234" s="1" t="str">
        <f>IF('61-ĐT'!B314&lt;&gt;0,'61-ĐT'!H314/1000000,"")</f>
        <v/>
      </c>
    </row>
    <row r="235" spans="2:4">
      <c r="B235" s="1" t="str">
        <f>IF('61-ĐT'!A315&lt;&gt;0,'61-ĐT'!B315,"")</f>
        <v/>
      </c>
      <c r="C235" s="1" t="str">
        <f>IF('61-ĐT'!A315&lt;&gt;0,'61-ĐT'!G315/1000000,"")</f>
        <v/>
      </c>
      <c r="D235" s="1" t="str">
        <f>IF('61-ĐT'!B315&lt;&gt;0,'61-ĐT'!H315/1000000,"")</f>
        <v/>
      </c>
    </row>
    <row r="236" spans="2:4">
      <c r="B236" s="1" t="str">
        <f>IF('61-ĐT'!A316&lt;&gt;0,'61-ĐT'!B316,"")</f>
        <v/>
      </c>
      <c r="C236" s="1" t="str">
        <f>IF('61-ĐT'!A316&lt;&gt;0,'61-ĐT'!G316/1000000,"")</f>
        <v/>
      </c>
      <c r="D236" s="1" t="str">
        <f>IF('61-ĐT'!B316&lt;&gt;0,'61-ĐT'!H316/1000000,"")</f>
        <v/>
      </c>
    </row>
    <row r="237" spans="2:4">
      <c r="B237" s="1" t="str">
        <f>IF('61-ĐT'!A317&lt;&gt;0,'61-ĐT'!B317,"")</f>
        <v/>
      </c>
      <c r="C237" s="1" t="str">
        <f>IF('61-ĐT'!A317&lt;&gt;0,'61-ĐT'!G317/1000000,"")</f>
        <v/>
      </c>
      <c r="D237" s="1" t="str">
        <f>IF('61-ĐT'!B317&lt;&gt;0,'61-ĐT'!H317/1000000,"")</f>
        <v/>
      </c>
    </row>
    <row r="238" spans="2:4">
      <c r="B238" s="1" t="str">
        <f>IF('61-ĐT'!A318&lt;&gt;0,'61-ĐT'!B318,"")</f>
        <v/>
      </c>
      <c r="C238" s="1" t="str">
        <f>IF('61-ĐT'!A318&lt;&gt;0,'61-ĐT'!G318/1000000,"")</f>
        <v/>
      </c>
      <c r="D238" s="1" t="str">
        <f>IF('61-ĐT'!B318&lt;&gt;0,'61-ĐT'!H318/1000000,"")</f>
        <v/>
      </c>
    </row>
    <row r="239" spans="2:4">
      <c r="B239" s="1" t="str">
        <f>IF('61-ĐT'!A319&lt;&gt;0,'61-ĐT'!B319,"")</f>
        <v/>
      </c>
      <c r="C239" s="1" t="str">
        <f>IF('61-ĐT'!A319&lt;&gt;0,'61-ĐT'!G319/1000000,"")</f>
        <v/>
      </c>
      <c r="D239" s="1" t="str">
        <f>IF('61-ĐT'!B319&lt;&gt;0,'61-ĐT'!H319/1000000,"")</f>
        <v/>
      </c>
    </row>
    <row r="240" spans="2:4">
      <c r="B240" s="1" t="str">
        <f>IF('61-ĐT'!A320&lt;&gt;0,'61-ĐT'!B320,"")</f>
        <v/>
      </c>
      <c r="C240" s="1" t="str">
        <f>IF('61-ĐT'!A320&lt;&gt;0,'61-ĐT'!G320/1000000,"")</f>
        <v/>
      </c>
      <c r="D240" s="1" t="str">
        <f>IF('61-ĐT'!B320&lt;&gt;0,'61-ĐT'!H320/1000000,"")</f>
        <v/>
      </c>
    </row>
    <row r="241" spans="2:4">
      <c r="B241" s="1" t="str">
        <f>IF('61-ĐT'!A321&lt;&gt;0,'61-ĐT'!B321,"")</f>
        <v/>
      </c>
      <c r="C241" s="1" t="str">
        <f>IF('61-ĐT'!A321&lt;&gt;0,'61-ĐT'!G321/1000000,"")</f>
        <v/>
      </c>
      <c r="D241" s="1" t="str">
        <f>IF('61-ĐT'!B321&lt;&gt;0,'61-ĐT'!H321/1000000,"")</f>
        <v/>
      </c>
    </row>
    <row r="242" spans="2:4">
      <c r="B242" s="1" t="str">
        <f>IF('61-ĐT'!A322&lt;&gt;0,'61-ĐT'!B322,"")</f>
        <v/>
      </c>
      <c r="C242" s="1" t="str">
        <f>IF('61-ĐT'!A322&lt;&gt;0,'61-ĐT'!G322/1000000,"")</f>
        <v/>
      </c>
      <c r="D242" s="1" t="str">
        <f>IF('61-ĐT'!B322&lt;&gt;0,'61-ĐT'!H322/1000000,"")</f>
        <v/>
      </c>
    </row>
    <row r="243" spans="2:4">
      <c r="B243" s="1" t="str">
        <f>IF('61-ĐT'!A323&lt;&gt;0,'61-ĐT'!B323,"")</f>
        <v/>
      </c>
      <c r="C243" s="1" t="str">
        <f>IF('61-ĐT'!A323&lt;&gt;0,'61-ĐT'!G323/1000000,"")</f>
        <v/>
      </c>
      <c r="D243" s="1" t="str">
        <f>IF('61-ĐT'!B323&lt;&gt;0,'61-ĐT'!H323/1000000,"")</f>
        <v/>
      </c>
    </row>
    <row r="244" spans="2:4">
      <c r="B244" s="1" t="str">
        <f>IF('61-ĐT'!A324&lt;&gt;0,'61-ĐT'!B324,"")</f>
        <v/>
      </c>
      <c r="C244" s="1" t="str">
        <f>IF('61-ĐT'!A324&lt;&gt;0,'61-ĐT'!G324/1000000,"")</f>
        <v/>
      </c>
      <c r="D244" s="1" t="str">
        <f>IF('61-ĐT'!B324&lt;&gt;0,'61-ĐT'!H324/1000000,"")</f>
        <v/>
      </c>
    </row>
    <row r="245" spans="2:4">
      <c r="B245" s="1" t="str">
        <f>IF('61-ĐT'!A325&lt;&gt;0,'61-ĐT'!B325,"")</f>
        <v/>
      </c>
      <c r="C245" s="1" t="str">
        <f>IF('61-ĐT'!A325&lt;&gt;0,'61-ĐT'!G325/1000000,"")</f>
        <v/>
      </c>
      <c r="D245" s="1" t="str">
        <f>IF('61-ĐT'!B325&lt;&gt;0,'61-ĐT'!H325/1000000,"")</f>
        <v/>
      </c>
    </row>
    <row r="246" spans="2:4">
      <c r="B246" s="1" t="str">
        <f>IF('61-ĐT'!A326&lt;&gt;0,'61-ĐT'!B326,"")</f>
        <v/>
      </c>
      <c r="C246" s="1" t="str">
        <f>IF('61-ĐT'!A326&lt;&gt;0,'61-ĐT'!G326/1000000,"")</f>
        <v/>
      </c>
      <c r="D246" s="1" t="str">
        <f>IF('61-ĐT'!B326&lt;&gt;0,'61-ĐT'!H326/1000000,"")</f>
        <v/>
      </c>
    </row>
    <row r="247" spans="2:4">
      <c r="B247" s="1" t="str">
        <f>IF('61-ĐT'!A327&lt;&gt;0,'61-ĐT'!B327,"")</f>
        <v/>
      </c>
      <c r="C247" s="1" t="str">
        <f>IF('61-ĐT'!A327&lt;&gt;0,'61-ĐT'!G327/1000000,"")</f>
        <v/>
      </c>
      <c r="D247" s="1" t="str">
        <f>IF('61-ĐT'!B327&lt;&gt;0,'61-ĐT'!H327/1000000,"")</f>
        <v/>
      </c>
    </row>
    <row r="248" spans="2:4">
      <c r="B248" s="1" t="str">
        <f>IF('61-ĐT'!A328&lt;&gt;0,'61-ĐT'!B328,"")</f>
        <v/>
      </c>
      <c r="C248" s="1" t="str">
        <f>IF('61-ĐT'!A328&lt;&gt;0,'61-ĐT'!G328/1000000,"")</f>
        <v/>
      </c>
      <c r="D248" s="1" t="str">
        <f>IF('61-ĐT'!B328&lt;&gt;0,'61-ĐT'!H328/1000000,"")</f>
        <v/>
      </c>
    </row>
    <row r="249" spans="2:4">
      <c r="B249" s="1" t="str">
        <f>IF('61-ĐT'!A329&lt;&gt;0,'61-ĐT'!B329,"")</f>
        <v/>
      </c>
      <c r="C249" s="1" t="str">
        <f>IF('61-ĐT'!A329&lt;&gt;0,'61-ĐT'!G329/1000000,"")</f>
        <v/>
      </c>
      <c r="D249" s="1" t="str">
        <f>IF('61-ĐT'!B329&lt;&gt;0,'61-ĐT'!H329/1000000,"")</f>
        <v/>
      </c>
    </row>
    <row r="250" spans="2:4">
      <c r="B250" s="1" t="str">
        <f>IF('61-ĐT'!A330&lt;&gt;0,'61-ĐT'!B330,"")</f>
        <v/>
      </c>
      <c r="C250" s="1" t="str">
        <f>IF('61-ĐT'!A330&lt;&gt;0,'61-ĐT'!G330/1000000,"")</f>
        <v/>
      </c>
      <c r="D250" s="1" t="str">
        <f>IF('61-ĐT'!B330&lt;&gt;0,'61-ĐT'!H330/1000000,"")</f>
        <v/>
      </c>
    </row>
    <row r="251" spans="2:4">
      <c r="B251" s="1" t="str">
        <f>IF('61-ĐT'!A331&lt;&gt;0,'61-ĐT'!B331,"")</f>
        <v/>
      </c>
      <c r="C251" s="1" t="str">
        <f>IF('61-ĐT'!A331&lt;&gt;0,'61-ĐT'!G331/1000000,"")</f>
        <v/>
      </c>
      <c r="D251" s="1" t="str">
        <f>IF('61-ĐT'!B331&lt;&gt;0,'61-ĐT'!H331/1000000,"")</f>
        <v/>
      </c>
    </row>
    <row r="252" spans="2:4">
      <c r="B252" s="1" t="str">
        <f>IF('61-ĐT'!A332&lt;&gt;0,'61-ĐT'!B332,"")</f>
        <v/>
      </c>
      <c r="C252" s="1" t="str">
        <f>IF('61-ĐT'!A332&lt;&gt;0,'61-ĐT'!G332/1000000,"")</f>
        <v/>
      </c>
      <c r="D252" s="1" t="str">
        <f>IF('61-ĐT'!B332&lt;&gt;0,'61-ĐT'!H332/1000000,"")</f>
        <v/>
      </c>
    </row>
    <row r="253" spans="2:4">
      <c r="B253" s="1" t="str">
        <f>IF('61-ĐT'!A333&lt;&gt;0,'61-ĐT'!B333,"")</f>
        <v/>
      </c>
      <c r="C253" s="1" t="str">
        <f>IF('61-ĐT'!A333&lt;&gt;0,'61-ĐT'!G333/1000000,"")</f>
        <v/>
      </c>
      <c r="D253" s="1" t="str">
        <f>IF('61-ĐT'!B333&lt;&gt;0,'61-ĐT'!H333/1000000,"")</f>
        <v/>
      </c>
    </row>
    <row r="254" spans="2:4">
      <c r="B254" s="1" t="str">
        <f>IF('61-ĐT'!A334&lt;&gt;0,'61-ĐT'!B334,"")</f>
        <v/>
      </c>
      <c r="C254" s="1" t="str">
        <f>IF('61-ĐT'!A334&lt;&gt;0,'61-ĐT'!G334/1000000,"")</f>
        <v/>
      </c>
      <c r="D254" s="1" t="str">
        <f>IF('61-ĐT'!B334&lt;&gt;0,'61-ĐT'!H334/1000000,"")</f>
        <v/>
      </c>
    </row>
    <row r="255" spans="2:4">
      <c r="B255" s="1" t="str">
        <f>IF('61-ĐT'!A335&lt;&gt;0,'61-ĐT'!B335,"")</f>
        <v/>
      </c>
      <c r="C255" s="1" t="str">
        <f>IF('61-ĐT'!A335&lt;&gt;0,'61-ĐT'!G335/1000000,"")</f>
        <v/>
      </c>
      <c r="D255" s="1" t="str">
        <f>IF('61-ĐT'!B335&lt;&gt;0,'61-ĐT'!H335/1000000,"")</f>
        <v/>
      </c>
    </row>
    <row r="256" spans="2:4">
      <c r="B256" s="1" t="str">
        <f>IF('61-ĐT'!A336&lt;&gt;0,'61-ĐT'!B336,"")</f>
        <v/>
      </c>
      <c r="C256" s="1" t="str">
        <f>IF('61-ĐT'!A336&lt;&gt;0,'61-ĐT'!G336/1000000,"")</f>
        <v/>
      </c>
      <c r="D256" s="1" t="str">
        <f>IF('61-ĐT'!B336&lt;&gt;0,'61-ĐT'!H336/1000000,"")</f>
        <v/>
      </c>
    </row>
    <row r="257" spans="2:4">
      <c r="B257" s="1" t="str">
        <f>IF('61-ĐT'!A337&lt;&gt;0,'61-ĐT'!B337,"")</f>
        <v/>
      </c>
      <c r="C257" s="1" t="str">
        <f>IF('61-ĐT'!A337&lt;&gt;0,'61-ĐT'!G337/1000000,"")</f>
        <v/>
      </c>
      <c r="D257" s="1" t="str">
        <f>IF('61-ĐT'!B337&lt;&gt;0,'61-ĐT'!H337/1000000,"")</f>
        <v/>
      </c>
    </row>
    <row r="258" spans="2:4">
      <c r="B258" s="1" t="str">
        <f>IF('61-ĐT'!A338&lt;&gt;0,'61-ĐT'!B338,"")</f>
        <v/>
      </c>
      <c r="C258" s="1" t="str">
        <f>IF('61-ĐT'!A338&lt;&gt;0,'61-ĐT'!G338/1000000,"")</f>
        <v/>
      </c>
      <c r="D258" s="1" t="str">
        <f>IF('61-ĐT'!B338&lt;&gt;0,'61-ĐT'!H338/1000000,"")</f>
        <v/>
      </c>
    </row>
    <row r="259" spans="2:4">
      <c r="B259" s="1" t="str">
        <f>IF('61-ĐT'!A339&lt;&gt;0,'61-ĐT'!B339,"")</f>
        <v/>
      </c>
      <c r="C259" s="1" t="str">
        <f>IF('61-ĐT'!A339&lt;&gt;0,'61-ĐT'!G339/1000000,"")</f>
        <v/>
      </c>
      <c r="D259" s="1" t="str">
        <f>IF('61-ĐT'!B339&lt;&gt;0,'61-ĐT'!H339/1000000,"")</f>
        <v/>
      </c>
    </row>
    <row r="260" spans="2:4">
      <c r="B260" s="1" t="str">
        <f>IF('61-ĐT'!A340&lt;&gt;0,'61-ĐT'!B340,"")</f>
        <v/>
      </c>
      <c r="C260" s="1" t="str">
        <f>IF('61-ĐT'!A340&lt;&gt;0,'61-ĐT'!G340/1000000,"")</f>
        <v/>
      </c>
      <c r="D260" s="1" t="str">
        <f>IF('61-ĐT'!B340&lt;&gt;0,'61-ĐT'!H340/1000000,"")</f>
        <v/>
      </c>
    </row>
    <row r="261" spans="2:4">
      <c r="B261" s="1" t="str">
        <f>IF('61-ĐT'!A341&lt;&gt;0,'61-ĐT'!B341,"")</f>
        <v/>
      </c>
      <c r="C261" s="1" t="str">
        <f>IF('61-ĐT'!A341&lt;&gt;0,'61-ĐT'!G341/1000000,"")</f>
        <v/>
      </c>
      <c r="D261" s="1" t="str">
        <f>IF('61-ĐT'!B341&lt;&gt;0,'61-ĐT'!H341/1000000,"")</f>
        <v/>
      </c>
    </row>
    <row r="262" spans="2:4">
      <c r="B262" s="1" t="str">
        <f>IF('61-ĐT'!A342&lt;&gt;0,'61-ĐT'!B342,"")</f>
        <v/>
      </c>
      <c r="C262" s="1" t="str">
        <f>IF('61-ĐT'!A342&lt;&gt;0,'61-ĐT'!G342/1000000,"")</f>
        <v/>
      </c>
      <c r="D262" s="1" t="str">
        <f>IF('61-ĐT'!B342&lt;&gt;0,'61-ĐT'!H342/1000000,"")</f>
        <v/>
      </c>
    </row>
    <row r="263" spans="2:4">
      <c r="B263" s="1" t="str">
        <f>IF('61-ĐT'!A343&lt;&gt;0,'61-ĐT'!B343,"")</f>
        <v/>
      </c>
      <c r="C263" s="1" t="str">
        <f>IF('61-ĐT'!A343&lt;&gt;0,'61-ĐT'!G343/1000000,"")</f>
        <v/>
      </c>
      <c r="D263" s="1" t="str">
        <f>IF('61-ĐT'!B343&lt;&gt;0,'61-ĐT'!H343/1000000,"")</f>
        <v/>
      </c>
    </row>
    <row r="264" spans="2:4">
      <c r="B264" s="1" t="str">
        <f>IF('61-ĐT'!A344&lt;&gt;0,'61-ĐT'!B344,"")</f>
        <v/>
      </c>
      <c r="C264" s="1" t="str">
        <f>IF('61-ĐT'!A344&lt;&gt;0,'61-ĐT'!G344/1000000,"")</f>
        <v/>
      </c>
      <c r="D264" s="1" t="str">
        <f>IF('61-ĐT'!B344&lt;&gt;0,'61-ĐT'!H344/1000000,"")</f>
        <v/>
      </c>
    </row>
    <row r="265" spans="2:4">
      <c r="B265" s="1" t="str">
        <f>IF('61-ĐT'!A345&lt;&gt;0,'61-ĐT'!B345,"")</f>
        <v/>
      </c>
      <c r="C265" s="1" t="str">
        <f>IF('61-ĐT'!A345&lt;&gt;0,'61-ĐT'!G345/1000000,"")</f>
        <v/>
      </c>
      <c r="D265" s="1" t="str">
        <f>IF('61-ĐT'!B345&lt;&gt;0,'61-ĐT'!H345/1000000,"")</f>
        <v/>
      </c>
    </row>
    <row r="266" spans="2:4">
      <c r="B266" s="1" t="str">
        <f>IF('61-ĐT'!A346&lt;&gt;0,'61-ĐT'!B346,"")</f>
        <v/>
      </c>
      <c r="C266" s="1" t="str">
        <f>IF('61-ĐT'!A346&lt;&gt;0,'61-ĐT'!G346/1000000,"")</f>
        <v/>
      </c>
      <c r="D266" s="1" t="str">
        <f>IF('61-ĐT'!B346&lt;&gt;0,'61-ĐT'!H346/1000000,"")</f>
        <v/>
      </c>
    </row>
    <row r="267" spans="2:4">
      <c r="B267" s="1" t="str">
        <f>IF('61-ĐT'!A347&lt;&gt;0,'61-ĐT'!B347,"")</f>
        <v/>
      </c>
      <c r="C267" s="1" t="str">
        <f>IF('61-ĐT'!A347&lt;&gt;0,'61-ĐT'!G347/1000000,"")</f>
        <v/>
      </c>
      <c r="D267" s="1" t="str">
        <f>IF('61-ĐT'!B347&lt;&gt;0,'61-ĐT'!H347/1000000,"")</f>
        <v/>
      </c>
    </row>
    <row r="268" spans="2:4">
      <c r="B268" s="1" t="str">
        <f>IF('61-ĐT'!A348&lt;&gt;0,'61-ĐT'!B348,"")</f>
        <v/>
      </c>
      <c r="C268" s="1" t="str">
        <f>IF('61-ĐT'!A348&lt;&gt;0,'61-ĐT'!G348/1000000,"")</f>
        <v/>
      </c>
      <c r="D268" s="1" t="str">
        <f>IF('61-ĐT'!B348&lt;&gt;0,'61-ĐT'!H348/1000000,"")</f>
        <v/>
      </c>
    </row>
    <row r="269" spans="2:4">
      <c r="B269" s="1" t="str">
        <f>IF('61-ĐT'!A349&lt;&gt;0,'61-ĐT'!B349,"")</f>
        <v/>
      </c>
      <c r="C269" s="1" t="str">
        <f>IF('61-ĐT'!A349&lt;&gt;0,'61-ĐT'!G349/1000000,"")</f>
        <v/>
      </c>
      <c r="D269" s="1" t="str">
        <f>IF('61-ĐT'!B349&lt;&gt;0,'61-ĐT'!H349/1000000,"")</f>
        <v/>
      </c>
    </row>
    <row r="270" spans="2:4">
      <c r="B270" s="1" t="str">
        <f>IF('61-ĐT'!A350&lt;&gt;0,'61-ĐT'!B350,"")</f>
        <v/>
      </c>
      <c r="C270" s="1" t="str">
        <f>IF('61-ĐT'!A350&lt;&gt;0,'61-ĐT'!G350/1000000,"")</f>
        <v/>
      </c>
      <c r="D270" s="1" t="str">
        <f>IF('61-ĐT'!B350&lt;&gt;0,'61-ĐT'!H350/1000000,"")</f>
        <v/>
      </c>
    </row>
    <row r="271" spans="2:4">
      <c r="B271" s="1" t="str">
        <f>IF('61-ĐT'!A351&lt;&gt;0,'61-ĐT'!B351,"")</f>
        <v/>
      </c>
      <c r="C271" s="1" t="str">
        <f>IF('61-ĐT'!A351&lt;&gt;0,'61-ĐT'!G351/1000000,"")</f>
        <v/>
      </c>
      <c r="D271" s="1" t="str">
        <f>IF('61-ĐT'!B351&lt;&gt;0,'61-ĐT'!H351/1000000,"")</f>
        <v/>
      </c>
    </row>
    <row r="272" spans="2:4">
      <c r="B272" s="1" t="str">
        <f>IF('61-ĐT'!A352&lt;&gt;0,'61-ĐT'!B352,"")</f>
        <v/>
      </c>
      <c r="C272" s="1" t="str">
        <f>IF('61-ĐT'!A352&lt;&gt;0,'61-ĐT'!G352/1000000,"")</f>
        <v/>
      </c>
      <c r="D272" s="1" t="str">
        <f>IF('61-ĐT'!B352&lt;&gt;0,'61-ĐT'!H352/1000000,"")</f>
        <v/>
      </c>
    </row>
    <row r="273" spans="2:4">
      <c r="B273" s="1" t="str">
        <f>IF('61-ĐT'!A353&lt;&gt;0,'61-ĐT'!B353,"")</f>
        <v/>
      </c>
      <c r="C273" s="1" t="str">
        <f>IF('61-ĐT'!A353&lt;&gt;0,'61-ĐT'!G353/1000000,"")</f>
        <v/>
      </c>
      <c r="D273" s="1" t="str">
        <f>IF('61-ĐT'!B353&lt;&gt;0,'61-ĐT'!H353/1000000,"")</f>
        <v/>
      </c>
    </row>
    <row r="274" spans="2:4">
      <c r="B274" s="1" t="str">
        <f>IF('61-ĐT'!A354&lt;&gt;0,'61-ĐT'!B354,"")</f>
        <v/>
      </c>
      <c r="C274" s="1" t="str">
        <f>IF('61-ĐT'!A354&lt;&gt;0,'61-ĐT'!G354/1000000,"")</f>
        <v/>
      </c>
      <c r="D274" s="1" t="str">
        <f>IF('61-ĐT'!B354&lt;&gt;0,'61-ĐT'!H354/1000000,"")</f>
        <v/>
      </c>
    </row>
    <row r="275" spans="2:4">
      <c r="B275" s="1" t="str">
        <f>IF('61-ĐT'!A355&lt;&gt;0,'61-ĐT'!B355,"")</f>
        <v/>
      </c>
      <c r="C275" s="1" t="str">
        <f>IF('61-ĐT'!A355&lt;&gt;0,'61-ĐT'!G355/1000000,"")</f>
        <v/>
      </c>
      <c r="D275" s="1" t="str">
        <f>IF('61-ĐT'!B355&lt;&gt;0,'61-ĐT'!H355/1000000,"")</f>
        <v/>
      </c>
    </row>
    <row r="276" spans="2:4">
      <c r="B276" s="1" t="str">
        <f>IF('61-ĐT'!A356&lt;&gt;0,'61-ĐT'!B356,"")</f>
        <v/>
      </c>
      <c r="C276" s="1" t="str">
        <f>IF('61-ĐT'!A356&lt;&gt;0,'61-ĐT'!G356/1000000,"")</f>
        <v/>
      </c>
      <c r="D276" s="1" t="str">
        <f>IF('61-ĐT'!B356&lt;&gt;0,'61-ĐT'!H356/1000000,"")</f>
        <v/>
      </c>
    </row>
    <row r="277" spans="2:4">
      <c r="B277" s="1" t="str">
        <f>IF('61-ĐT'!A357&lt;&gt;0,'61-ĐT'!B357,"")</f>
        <v/>
      </c>
      <c r="C277" s="1" t="str">
        <f>IF('61-ĐT'!A357&lt;&gt;0,'61-ĐT'!G357/1000000,"")</f>
        <v/>
      </c>
      <c r="D277" s="1" t="str">
        <f>IF('61-ĐT'!B357&lt;&gt;0,'61-ĐT'!H357/1000000,"")</f>
        <v/>
      </c>
    </row>
    <row r="278" spans="2:4">
      <c r="B278" s="1" t="str">
        <f>IF('61-ĐT'!A358&lt;&gt;0,'61-ĐT'!B358,"")</f>
        <v/>
      </c>
      <c r="C278" s="1" t="str">
        <f>IF('61-ĐT'!A358&lt;&gt;0,'61-ĐT'!G358/1000000,"")</f>
        <v/>
      </c>
      <c r="D278" s="1" t="str">
        <f>IF('61-ĐT'!B358&lt;&gt;0,'61-ĐT'!H358/1000000,"")</f>
        <v/>
      </c>
    </row>
    <row r="279" spans="2:4">
      <c r="B279" s="1" t="str">
        <f>IF('61-ĐT'!A359&lt;&gt;0,'61-ĐT'!B359,"")</f>
        <v/>
      </c>
      <c r="C279" s="1" t="str">
        <f>IF('61-ĐT'!A359&lt;&gt;0,'61-ĐT'!G359/1000000,"")</f>
        <v/>
      </c>
      <c r="D279" s="1" t="str">
        <f>IF('61-ĐT'!B359&lt;&gt;0,'61-ĐT'!H359/1000000,"")</f>
        <v/>
      </c>
    </row>
    <row r="280" spans="2:4">
      <c r="B280" s="1" t="str">
        <f>IF('61-ĐT'!A360&lt;&gt;0,'61-ĐT'!B360,"")</f>
        <v/>
      </c>
      <c r="C280" s="1" t="str">
        <f>IF('61-ĐT'!A360&lt;&gt;0,'61-ĐT'!G360/1000000,"")</f>
        <v/>
      </c>
      <c r="D280" s="1" t="str">
        <f>IF('61-ĐT'!B360&lt;&gt;0,'61-ĐT'!H360/1000000,"")</f>
        <v/>
      </c>
    </row>
    <row r="281" spans="2:4">
      <c r="B281" s="1" t="str">
        <f>IF('61-ĐT'!A361&lt;&gt;0,'61-ĐT'!B361,"")</f>
        <v/>
      </c>
      <c r="C281" s="1" t="str">
        <f>IF('61-ĐT'!A361&lt;&gt;0,'61-ĐT'!G361/1000000,"")</f>
        <v/>
      </c>
      <c r="D281" s="1" t="str">
        <f>IF('61-ĐT'!B361&lt;&gt;0,'61-ĐT'!H361/1000000,"")</f>
        <v/>
      </c>
    </row>
    <row r="282" spans="2:4">
      <c r="B282" s="1" t="str">
        <f>IF('61-ĐT'!A362&lt;&gt;0,'61-ĐT'!B362,"")</f>
        <v/>
      </c>
      <c r="C282" s="1" t="str">
        <f>IF('61-ĐT'!A362&lt;&gt;0,'61-ĐT'!G362/1000000,"")</f>
        <v/>
      </c>
      <c r="D282" s="1" t="str">
        <f>IF('61-ĐT'!B362&lt;&gt;0,'61-ĐT'!H362/1000000,"")</f>
        <v/>
      </c>
    </row>
    <row r="283" spans="2:4">
      <c r="B283" s="1" t="str">
        <f>IF('61-ĐT'!A363&lt;&gt;0,'61-ĐT'!B363,"")</f>
        <v/>
      </c>
      <c r="C283" s="1" t="str">
        <f>IF('61-ĐT'!A363&lt;&gt;0,'61-ĐT'!G363/1000000,"")</f>
        <v/>
      </c>
      <c r="D283" s="1" t="str">
        <f>IF('61-ĐT'!B363&lt;&gt;0,'61-ĐT'!H363/1000000,"")</f>
        <v/>
      </c>
    </row>
    <row r="284" spans="2:4">
      <c r="B284" s="1" t="str">
        <f>IF('61-ĐT'!A364&lt;&gt;0,'61-ĐT'!B364,"")</f>
        <v/>
      </c>
      <c r="C284" s="1" t="str">
        <f>IF('61-ĐT'!A364&lt;&gt;0,'61-ĐT'!G364/1000000,"")</f>
        <v/>
      </c>
      <c r="D284" s="1" t="str">
        <f>IF('61-ĐT'!B364&lt;&gt;0,'61-ĐT'!H364/1000000,"")</f>
        <v/>
      </c>
    </row>
    <row r="285" spans="2:4">
      <c r="B285" s="1" t="str">
        <f>IF('61-ĐT'!A365&lt;&gt;0,'61-ĐT'!B365,"")</f>
        <v/>
      </c>
      <c r="C285" s="1" t="str">
        <f>IF('61-ĐT'!A365&lt;&gt;0,'61-ĐT'!G365/1000000,"")</f>
        <v/>
      </c>
      <c r="D285" s="1" t="str">
        <f>IF('61-ĐT'!B365&lt;&gt;0,'61-ĐT'!H365/1000000,"")</f>
        <v/>
      </c>
    </row>
    <row r="286" spans="2:4">
      <c r="B286" s="1" t="str">
        <f>IF('61-ĐT'!A366&lt;&gt;0,'61-ĐT'!B366,"")</f>
        <v/>
      </c>
      <c r="C286" s="1" t="str">
        <f>IF('61-ĐT'!A366&lt;&gt;0,'61-ĐT'!G366/1000000,"")</f>
        <v/>
      </c>
      <c r="D286" s="1" t="str">
        <f>IF('61-ĐT'!B366&lt;&gt;0,'61-ĐT'!H366/1000000,"")</f>
        <v/>
      </c>
    </row>
    <row r="287" spans="2:4">
      <c r="B287" s="1" t="str">
        <f>IF('61-ĐT'!A367&lt;&gt;0,'61-ĐT'!B367,"")</f>
        <v/>
      </c>
      <c r="C287" s="1" t="str">
        <f>IF('61-ĐT'!A367&lt;&gt;0,'61-ĐT'!G367/1000000,"")</f>
        <v/>
      </c>
      <c r="D287" s="1" t="str">
        <f>IF('61-ĐT'!B367&lt;&gt;0,'61-ĐT'!H367/1000000,"")</f>
        <v/>
      </c>
    </row>
    <row r="288" spans="2:4">
      <c r="B288" s="1" t="str">
        <f>IF('61-ĐT'!A368&lt;&gt;0,'61-ĐT'!B368,"")</f>
        <v/>
      </c>
      <c r="C288" s="1" t="str">
        <f>IF('61-ĐT'!A368&lt;&gt;0,'61-ĐT'!G368/1000000,"")</f>
        <v/>
      </c>
      <c r="D288" s="1" t="str">
        <f>IF('61-ĐT'!B368&lt;&gt;0,'61-ĐT'!H368/1000000,"")</f>
        <v/>
      </c>
    </row>
    <row r="289" spans="2:4">
      <c r="B289" s="1" t="str">
        <f>IF('61-ĐT'!A369&lt;&gt;0,'61-ĐT'!B369,"")</f>
        <v/>
      </c>
      <c r="C289" s="1" t="str">
        <f>IF('61-ĐT'!A369&lt;&gt;0,'61-ĐT'!G369/1000000,"")</f>
        <v/>
      </c>
      <c r="D289" s="1" t="str">
        <f>IF('61-ĐT'!B369&lt;&gt;0,'61-ĐT'!H369/1000000,"")</f>
        <v/>
      </c>
    </row>
    <row r="290" spans="2:4">
      <c r="B290" s="1" t="str">
        <f>IF('61-ĐT'!A370&lt;&gt;0,'61-ĐT'!B370,"")</f>
        <v/>
      </c>
      <c r="C290" s="1" t="str">
        <f>IF('61-ĐT'!A370&lt;&gt;0,'61-ĐT'!G370/1000000,"")</f>
        <v/>
      </c>
      <c r="D290" s="1" t="str">
        <f>IF('61-ĐT'!B370&lt;&gt;0,'61-ĐT'!H370/1000000,"")</f>
        <v/>
      </c>
    </row>
    <row r="291" spans="2:4">
      <c r="B291" s="1" t="str">
        <f>IF('61-ĐT'!A371&lt;&gt;0,'61-ĐT'!B371,"")</f>
        <v/>
      </c>
      <c r="C291" s="1" t="str">
        <f>IF('61-ĐT'!A371&lt;&gt;0,'61-ĐT'!G371/1000000,"")</f>
        <v/>
      </c>
      <c r="D291" s="1" t="str">
        <f>IF('61-ĐT'!B371&lt;&gt;0,'61-ĐT'!H371/1000000,"")</f>
        <v/>
      </c>
    </row>
    <row r="292" spans="2:4">
      <c r="B292" s="1" t="str">
        <f>IF('61-ĐT'!A372&lt;&gt;0,'61-ĐT'!B372,"")</f>
        <v/>
      </c>
      <c r="C292" s="1" t="str">
        <f>IF('61-ĐT'!A372&lt;&gt;0,'61-ĐT'!G372/1000000,"")</f>
        <v/>
      </c>
      <c r="D292" s="1" t="str">
        <f>IF('61-ĐT'!B372&lt;&gt;0,'61-ĐT'!H372/1000000,"")</f>
        <v/>
      </c>
    </row>
    <row r="293" spans="2:4">
      <c r="B293" s="1" t="str">
        <f>IF('61-ĐT'!A373&lt;&gt;0,'61-ĐT'!B373,"")</f>
        <v/>
      </c>
      <c r="C293" s="1" t="str">
        <f>IF('61-ĐT'!A373&lt;&gt;0,'61-ĐT'!G373/1000000,"")</f>
        <v/>
      </c>
      <c r="D293" s="1" t="str">
        <f>IF('61-ĐT'!B373&lt;&gt;0,'61-ĐT'!H373/1000000,"")</f>
        <v/>
      </c>
    </row>
    <row r="294" spans="2:4">
      <c r="B294" s="1" t="str">
        <f>IF('61-ĐT'!A374&lt;&gt;0,'61-ĐT'!B374,"")</f>
        <v/>
      </c>
      <c r="C294" s="1" t="str">
        <f>IF('61-ĐT'!A374&lt;&gt;0,'61-ĐT'!G374/1000000,"")</f>
        <v/>
      </c>
      <c r="D294" s="1" t="str">
        <f>IF('61-ĐT'!B374&lt;&gt;0,'61-ĐT'!H374/1000000,"")</f>
        <v/>
      </c>
    </row>
    <row r="295" spans="2:4">
      <c r="B295" s="1" t="str">
        <f>IF('61-ĐT'!A375&lt;&gt;0,'61-ĐT'!B375,"")</f>
        <v/>
      </c>
      <c r="C295" s="1" t="str">
        <f>IF('61-ĐT'!A375&lt;&gt;0,'61-ĐT'!G375/1000000,"")</f>
        <v/>
      </c>
      <c r="D295" s="1" t="str">
        <f>IF('61-ĐT'!B375&lt;&gt;0,'61-ĐT'!H375/1000000,"")</f>
        <v/>
      </c>
    </row>
    <row r="296" spans="2:4">
      <c r="B296" s="1" t="str">
        <f>IF('61-ĐT'!A376&lt;&gt;0,'61-ĐT'!B376,"")</f>
        <v/>
      </c>
      <c r="C296" s="1" t="str">
        <f>IF('61-ĐT'!A376&lt;&gt;0,'61-ĐT'!G376/1000000,"")</f>
        <v/>
      </c>
      <c r="D296" s="1" t="str">
        <f>IF('61-ĐT'!B376&lt;&gt;0,'61-ĐT'!H376/1000000,"")</f>
        <v/>
      </c>
    </row>
    <row r="297" spans="2:4">
      <c r="B297" s="1" t="str">
        <f>IF('61-ĐT'!A377&lt;&gt;0,'61-ĐT'!B377,"")</f>
        <v/>
      </c>
      <c r="C297" s="1" t="str">
        <f>IF('61-ĐT'!A377&lt;&gt;0,'61-ĐT'!G377/1000000,"")</f>
        <v/>
      </c>
      <c r="D297" s="1" t="str">
        <f>IF('61-ĐT'!B377&lt;&gt;0,'61-ĐT'!H377/1000000,"")</f>
        <v/>
      </c>
    </row>
    <row r="298" spans="2:4">
      <c r="B298" s="1" t="str">
        <f>IF('61-ĐT'!A378&lt;&gt;0,'61-ĐT'!B378,"")</f>
        <v/>
      </c>
      <c r="C298" s="1" t="str">
        <f>IF('61-ĐT'!A378&lt;&gt;0,'61-ĐT'!G378/1000000,"")</f>
        <v/>
      </c>
      <c r="D298" s="1" t="str">
        <f>IF('61-ĐT'!B378&lt;&gt;0,'61-ĐT'!H378/1000000,"")</f>
        <v/>
      </c>
    </row>
    <row r="299" spans="2:4">
      <c r="B299" s="1" t="str">
        <f>IF('61-ĐT'!A379&lt;&gt;0,'61-ĐT'!B379,"")</f>
        <v/>
      </c>
      <c r="C299" s="1" t="str">
        <f>IF('61-ĐT'!A379&lt;&gt;0,'61-ĐT'!G379/1000000,"")</f>
        <v/>
      </c>
      <c r="D299" s="1" t="str">
        <f>IF('61-ĐT'!B379&lt;&gt;0,'61-ĐT'!H379/1000000,"")</f>
        <v/>
      </c>
    </row>
    <row r="300" spans="2:4">
      <c r="B300" s="1" t="str">
        <f>IF('61-ĐT'!A380&lt;&gt;0,'61-ĐT'!B380,"")</f>
        <v/>
      </c>
      <c r="C300" s="1" t="str">
        <f>IF('61-ĐT'!A380&lt;&gt;0,'61-ĐT'!G380/1000000,"")</f>
        <v/>
      </c>
      <c r="D300" s="1" t="str">
        <f>IF('61-ĐT'!B380&lt;&gt;0,'61-ĐT'!H380/1000000,"")</f>
        <v/>
      </c>
    </row>
    <row r="301" spans="2:4">
      <c r="B301" s="1" t="str">
        <f>IF('61-ĐT'!A381&lt;&gt;0,'61-ĐT'!B381,"")</f>
        <v/>
      </c>
      <c r="C301" s="1" t="str">
        <f>IF('61-ĐT'!A381&lt;&gt;0,'61-ĐT'!G381/1000000,"")</f>
        <v/>
      </c>
      <c r="D301" s="1" t="str">
        <f>IF('61-ĐT'!B381&lt;&gt;0,'61-ĐT'!H381/1000000,"")</f>
        <v/>
      </c>
    </row>
    <row r="302" spans="2:4">
      <c r="B302" s="1" t="str">
        <f>IF('61-ĐT'!A382&lt;&gt;0,'61-ĐT'!B382,"")</f>
        <v/>
      </c>
      <c r="C302" s="1" t="str">
        <f>IF('61-ĐT'!A382&lt;&gt;0,'61-ĐT'!G382/1000000,"")</f>
        <v/>
      </c>
      <c r="D302" s="1" t="str">
        <f>IF('61-ĐT'!B382&lt;&gt;0,'61-ĐT'!H382/1000000,"")</f>
        <v/>
      </c>
    </row>
    <row r="303" spans="2:4">
      <c r="B303" s="1" t="str">
        <f>IF('61-ĐT'!A383&lt;&gt;0,'61-ĐT'!B383,"")</f>
        <v/>
      </c>
      <c r="C303" s="1" t="str">
        <f>IF('61-ĐT'!A383&lt;&gt;0,'61-ĐT'!G383/1000000,"")</f>
        <v/>
      </c>
      <c r="D303" s="1" t="str">
        <f>IF('61-ĐT'!B383&lt;&gt;0,'61-ĐT'!H383/1000000,"")</f>
        <v/>
      </c>
    </row>
    <row r="304" spans="2:4">
      <c r="B304" s="1" t="str">
        <f>IF('61-ĐT'!A384&lt;&gt;0,'61-ĐT'!B384,"")</f>
        <v/>
      </c>
      <c r="C304" s="1" t="str">
        <f>IF('61-ĐT'!A384&lt;&gt;0,'61-ĐT'!G384/1000000,"")</f>
        <v/>
      </c>
      <c r="D304" s="1" t="str">
        <f>IF('61-ĐT'!B384&lt;&gt;0,'61-ĐT'!H384/1000000,"")</f>
        <v/>
      </c>
    </row>
    <row r="305" spans="2:4">
      <c r="B305" s="1" t="str">
        <f>IF('61-ĐT'!A385&lt;&gt;0,'61-ĐT'!B385,"")</f>
        <v/>
      </c>
      <c r="C305" s="1" t="str">
        <f>IF('61-ĐT'!A385&lt;&gt;0,'61-ĐT'!G385/1000000,"")</f>
        <v/>
      </c>
      <c r="D305" s="1" t="str">
        <f>IF('61-ĐT'!B385&lt;&gt;0,'61-ĐT'!H385/1000000,"")</f>
        <v/>
      </c>
    </row>
    <row r="306" spans="2:4">
      <c r="B306" s="1" t="str">
        <f>IF('61-ĐT'!A386&lt;&gt;0,'61-ĐT'!B386,"")</f>
        <v/>
      </c>
      <c r="C306" s="1" t="str">
        <f>IF('61-ĐT'!A386&lt;&gt;0,'61-ĐT'!G386/1000000,"")</f>
        <v/>
      </c>
      <c r="D306" s="1" t="str">
        <f>IF('61-ĐT'!B386&lt;&gt;0,'61-ĐT'!H386/1000000,"")</f>
        <v/>
      </c>
    </row>
    <row r="307" spans="2:4">
      <c r="B307" s="1" t="str">
        <f>IF('61-ĐT'!A387&lt;&gt;0,'61-ĐT'!B387,"")</f>
        <v/>
      </c>
      <c r="C307" s="1" t="str">
        <f>IF('61-ĐT'!A387&lt;&gt;0,'61-ĐT'!G387/1000000,"")</f>
        <v/>
      </c>
      <c r="D307" s="1" t="str">
        <f>IF('61-ĐT'!B387&lt;&gt;0,'61-ĐT'!H387/1000000,"")</f>
        <v/>
      </c>
    </row>
    <row r="308" spans="2:4">
      <c r="B308" s="1" t="str">
        <f>IF('61-ĐT'!A388&lt;&gt;0,'61-ĐT'!B388,"")</f>
        <v/>
      </c>
      <c r="C308" s="1" t="str">
        <f>IF('61-ĐT'!A388&lt;&gt;0,'61-ĐT'!G388/1000000,"")</f>
        <v/>
      </c>
      <c r="D308" s="1" t="str">
        <f>IF('61-ĐT'!B388&lt;&gt;0,'61-ĐT'!H388/1000000,"")</f>
        <v/>
      </c>
    </row>
    <row r="309" spans="2:4">
      <c r="B309" s="1" t="str">
        <f>IF('61-ĐT'!A389&lt;&gt;0,'61-ĐT'!B389,"")</f>
        <v/>
      </c>
      <c r="C309" s="1" t="str">
        <f>IF('61-ĐT'!A389&lt;&gt;0,'61-ĐT'!G389/1000000,"")</f>
        <v/>
      </c>
      <c r="D309" s="1" t="str">
        <f>IF('61-ĐT'!B389&lt;&gt;0,'61-ĐT'!H389/1000000,"")</f>
        <v/>
      </c>
    </row>
    <row r="310" spans="2:4">
      <c r="B310" s="1" t="str">
        <f>IF('61-ĐT'!A390&lt;&gt;0,'61-ĐT'!B390,"")</f>
        <v/>
      </c>
      <c r="C310" s="1" t="str">
        <f>IF('61-ĐT'!A390&lt;&gt;0,'61-ĐT'!G390/1000000,"")</f>
        <v/>
      </c>
      <c r="D310" s="1" t="str">
        <f>IF('61-ĐT'!B390&lt;&gt;0,'61-ĐT'!H390/1000000,"")</f>
        <v/>
      </c>
    </row>
    <row r="311" spans="2:4">
      <c r="B311" s="1" t="str">
        <f>IF('61-ĐT'!A391&lt;&gt;0,'61-ĐT'!B391,"")</f>
        <v/>
      </c>
      <c r="C311" s="1" t="str">
        <f>IF('61-ĐT'!A391&lt;&gt;0,'61-ĐT'!G391/1000000,"")</f>
        <v/>
      </c>
      <c r="D311" s="1" t="str">
        <f>IF('61-ĐT'!B391&lt;&gt;0,'61-ĐT'!H391/1000000,"")</f>
        <v/>
      </c>
    </row>
    <row r="312" spans="2:4">
      <c r="B312" s="1" t="str">
        <f>IF('61-ĐT'!A392&lt;&gt;0,'61-ĐT'!B392,"")</f>
        <v/>
      </c>
      <c r="C312" s="1" t="str">
        <f>IF('61-ĐT'!A392&lt;&gt;0,'61-ĐT'!G392/1000000,"")</f>
        <v/>
      </c>
      <c r="D312" s="1" t="str">
        <f>IF('61-ĐT'!B392&lt;&gt;0,'61-ĐT'!H392/1000000,"")</f>
        <v/>
      </c>
    </row>
    <row r="313" spans="2:4">
      <c r="B313" s="1" t="str">
        <f>IF('61-ĐT'!A393&lt;&gt;0,'61-ĐT'!B393,"")</f>
        <v/>
      </c>
      <c r="C313" s="1" t="str">
        <f>IF('61-ĐT'!A393&lt;&gt;0,'61-ĐT'!G393/1000000,"")</f>
        <v/>
      </c>
      <c r="D313" s="1" t="str">
        <f>IF('61-ĐT'!B393&lt;&gt;0,'61-ĐT'!H393/1000000,"")</f>
        <v/>
      </c>
    </row>
    <row r="314" spans="2:4">
      <c r="B314" s="1" t="str">
        <f>IF('61-ĐT'!A394&lt;&gt;0,'61-ĐT'!B394,"")</f>
        <v/>
      </c>
      <c r="C314" s="1" t="str">
        <f>IF('61-ĐT'!A394&lt;&gt;0,'61-ĐT'!G394/1000000,"")</f>
        <v/>
      </c>
      <c r="D314" s="1" t="str">
        <f>IF('61-ĐT'!B394&lt;&gt;0,'61-ĐT'!H394/1000000,"")</f>
        <v/>
      </c>
    </row>
    <row r="315" spans="2:4">
      <c r="B315" s="1" t="str">
        <f>IF('61-ĐT'!A395&lt;&gt;0,'61-ĐT'!B395,"")</f>
        <v/>
      </c>
      <c r="C315" s="1" t="str">
        <f>IF('61-ĐT'!A395&lt;&gt;0,'61-ĐT'!G395/1000000,"")</f>
        <v/>
      </c>
      <c r="D315" s="1" t="str">
        <f>IF('61-ĐT'!B395&lt;&gt;0,'61-ĐT'!H395/1000000,"")</f>
        <v/>
      </c>
    </row>
    <row r="316" spans="2:4">
      <c r="B316" s="1" t="str">
        <f>IF('61-ĐT'!A396&lt;&gt;0,'61-ĐT'!B396,"")</f>
        <v/>
      </c>
      <c r="C316" s="1" t="str">
        <f>IF('61-ĐT'!A396&lt;&gt;0,'61-ĐT'!G396/1000000,"")</f>
        <v/>
      </c>
      <c r="D316" s="1" t="str">
        <f>IF('61-ĐT'!B396&lt;&gt;0,'61-ĐT'!H396/1000000,"")</f>
        <v/>
      </c>
    </row>
    <row r="317" spans="2:4">
      <c r="B317" s="1" t="str">
        <f>IF('61-ĐT'!A397&lt;&gt;0,'61-ĐT'!B397,"")</f>
        <v/>
      </c>
      <c r="C317" s="1" t="str">
        <f>IF('61-ĐT'!A397&lt;&gt;0,'61-ĐT'!G397/1000000,"")</f>
        <v/>
      </c>
      <c r="D317" s="1" t="str">
        <f>IF('61-ĐT'!B397&lt;&gt;0,'61-ĐT'!H397/1000000,"")</f>
        <v/>
      </c>
    </row>
    <row r="318" spans="2:4">
      <c r="B318" s="1" t="str">
        <f>IF('61-ĐT'!A398&lt;&gt;0,'61-ĐT'!B398,"")</f>
        <v/>
      </c>
      <c r="C318" s="1" t="str">
        <f>IF('61-ĐT'!A398&lt;&gt;0,'61-ĐT'!G398/1000000,"")</f>
        <v/>
      </c>
      <c r="D318" s="1" t="str">
        <f>IF('61-ĐT'!B398&lt;&gt;0,'61-ĐT'!H398/1000000,"")</f>
        <v/>
      </c>
    </row>
    <row r="319" spans="2:4">
      <c r="B319" s="1" t="str">
        <f>IF('61-ĐT'!A399&lt;&gt;0,'61-ĐT'!B399,"")</f>
        <v/>
      </c>
      <c r="C319" s="1" t="str">
        <f>IF('61-ĐT'!A399&lt;&gt;0,'61-ĐT'!G399/1000000,"")</f>
        <v/>
      </c>
      <c r="D319" s="1" t="str">
        <f>IF('61-ĐT'!B399&lt;&gt;0,'61-ĐT'!H399/1000000,"")</f>
        <v/>
      </c>
    </row>
    <row r="320" spans="2:4">
      <c r="B320" s="1" t="str">
        <f>IF('61-ĐT'!A400&lt;&gt;0,'61-ĐT'!B400,"")</f>
        <v/>
      </c>
      <c r="C320" s="1" t="str">
        <f>IF('61-ĐT'!A400&lt;&gt;0,'61-ĐT'!G400/1000000,"")</f>
        <v/>
      </c>
      <c r="D320" s="1" t="str">
        <f>IF('61-ĐT'!B400&lt;&gt;0,'61-ĐT'!H400/1000000,"")</f>
        <v/>
      </c>
    </row>
    <row r="321" spans="2:4">
      <c r="B321" s="1" t="str">
        <f>IF('61-ĐT'!A401&lt;&gt;0,'61-ĐT'!B401,"")</f>
        <v/>
      </c>
      <c r="C321" s="1" t="str">
        <f>IF('61-ĐT'!A401&lt;&gt;0,'61-ĐT'!G401/1000000,"")</f>
        <v/>
      </c>
      <c r="D321" s="1" t="str">
        <f>IF('61-ĐT'!B401&lt;&gt;0,'61-ĐT'!H401/1000000,"")</f>
        <v/>
      </c>
    </row>
    <row r="322" spans="2:4">
      <c r="B322" s="1" t="str">
        <f>IF('61-ĐT'!A402&lt;&gt;0,'61-ĐT'!B402,"")</f>
        <v/>
      </c>
      <c r="C322" s="1" t="str">
        <f>IF('61-ĐT'!A402&lt;&gt;0,'61-ĐT'!G402/1000000,"")</f>
        <v/>
      </c>
      <c r="D322" s="1" t="str">
        <f>IF('61-ĐT'!B402&lt;&gt;0,'61-ĐT'!H402/1000000,"")</f>
        <v/>
      </c>
    </row>
    <row r="323" spans="2:4">
      <c r="B323" s="1" t="str">
        <f>IF('61-ĐT'!A403&lt;&gt;0,'61-ĐT'!B403,"")</f>
        <v/>
      </c>
      <c r="C323" s="1" t="str">
        <f>IF('61-ĐT'!A403&lt;&gt;0,'61-ĐT'!G403/1000000,"")</f>
        <v/>
      </c>
      <c r="D323" s="1" t="str">
        <f>IF('61-ĐT'!B403&lt;&gt;0,'61-ĐT'!H403/1000000,"")</f>
        <v/>
      </c>
    </row>
    <row r="324" spans="2:4">
      <c r="B324" s="1" t="str">
        <f>IF('61-ĐT'!A404&lt;&gt;0,'61-ĐT'!B404,"")</f>
        <v/>
      </c>
      <c r="C324" s="1" t="str">
        <f>IF('61-ĐT'!A404&lt;&gt;0,'61-ĐT'!G404/1000000,"")</f>
        <v/>
      </c>
      <c r="D324" s="1" t="str">
        <f>IF('61-ĐT'!B404&lt;&gt;0,'61-ĐT'!H404/1000000,"")</f>
        <v/>
      </c>
    </row>
    <row r="325" spans="2:4">
      <c r="B325" s="1" t="str">
        <f>IF('61-ĐT'!A405&lt;&gt;0,'61-ĐT'!B405,"")</f>
        <v/>
      </c>
      <c r="C325" s="1" t="str">
        <f>IF('61-ĐT'!A405&lt;&gt;0,'61-ĐT'!G405/1000000,"")</f>
        <v/>
      </c>
      <c r="D325" s="1" t="str">
        <f>IF('61-ĐT'!B405&lt;&gt;0,'61-ĐT'!H405/1000000,"")</f>
        <v/>
      </c>
    </row>
    <row r="326" spans="2:4">
      <c r="B326" s="1" t="str">
        <f>IF('61-ĐT'!A406&lt;&gt;0,'61-ĐT'!B406,"")</f>
        <v/>
      </c>
      <c r="C326" s="1" t="str">
        <f>IF('61-ĐT'!A406&lt;&gt;0,'61-ĐT'!G406/1000000,"")</f>
        <v/>
      </c>
      <c r="D326" s="1" t="str">
        <f>IF('61-ĐT'!B406&lt;&gt;0,'61-ĐT'!H406/1000000,"")</f>
        <v/>
      </c>
    </row>
    <row r="327" spans="2:4">
      <c r="B327" s="1" t="str">
        <f>IF('61-ĐT'!A407&lt;&gt;0,'61-ĐT'!B407,"")</f>
        <v/>
      </c>
      <c r="C327" s="1" t="str">
        <f>IF('61-ĐT'!A407&lt;&gt;0,'61-ĐT'!G407/1000000,"")</f>
        <v/>
      </c>
      <c r="D327" s="1" t="str">
        <f>IF('61-ĐT'!B407&lt;&gt;0,'61-ĐT'!H407/1000000,"")</f>
        <v/>
      </c>
    </row>
    <row r="328" spans="2:4">
      <c r="B328" s="1" t="str">
        <f>IF('61-ĐT'!A408&lt;&gt;0,'61-ĐT'!B408,"")</f>
        <v/>
      </c>
      <c r="C328" s="1" t="str">
        <f>IF('61-ĐT'!A408&lt;&gt;0,'61-ĐT'!G408/1000000,"")</f>
        <v/>
      </c>
      <c r="D328" s="1" t="str">
        <f>IF('61-ĐT'!B408&lt;&gt;0,'61-ĐT'!H408/1000000,"")</f>
        <v/>
      </c>
    </row>
    <row r="329" spans="2:4">
      <c r="B329" s="1" t="str">
        <f>IF('61-ĐT'!A409&lt;&gt;0,'61-ĐT'!B409,"")</f>
        <v/>
      </c>
      <c r="C329" s="1" t="str">
        <f>IF('61-ĐT'!A409&lt;&gt;0,'61-ĐT'!G409/1000000,"")</f>
        <v/>
      </c>
      <c r="D329" s="1" t="str">
        <f>IF('61-ĐT'!B409&lt;&gt;0,'61-ĐT'!H409/1000000,"")</f>
        <v/>
      </c>
    </row>
    <row r="330" spans="2:4">
      <c r="B330" s="1" t="str">
        <f>IF('61-ĐT'!A410&lt;&gt;0,'61-ĐT'!B410,"")</f>
        <v/>
      </c>
      <c r="C330" s="1" t="str">
        <f>IF('61-ĐT'!A410&lt;&gt;0,'61-ĐT'!G410/1000000,"")</f>
        <v/>
      </c>
      <c r="D330" s="1" t="str">
        <f>IF('61-ĐT'!B410&lt;&gt;0,'61-ĐT'!H410/1000000,"")</f>
        <v/>
      </c>
    </row>
    <row r="331" spans="2:4">
      <c r="B331" s="1" t="str">
        <f>IF('61-ĐT'!A411&lt;&gt;0,'61-ĐT'!B411,"")</f>
        <v/>
      </c>
      <c r="C331" s="1" t="str">
        <f>IF('61-ĐT'!A411&lt;&gt;0,'61-ĐT'!G411/1000000,"")</f>
        <v/>
      </c>
      <c r="D331" s="1" t="str">
        <f>IF('61-ĐT'!B411&lt;&gt;0,'61-ĐT'!H411/1000000,"")</f>
        <v/>
      </c>
    </row>
    <row r="332" spans="2:4">
      <c r="B332" s="1" t="str">
        <f>IF('61-ĐT'!A412&lt;&gt;0,'61-ĐT'!B412,"")</f>
        <v/>
      </c>
      <c r="C332" s="1" t="str">
        <f>IF('61-ĐT'!A412&lt;&gt;0,'61-ĐT'!G412/1000000,"")</f>
        <v/>
      </c>
      <c r="D332" s="1" t="str">
        <f>IF('61-ĐT'!B412&lt;&gt;0,'61-ĐT'!H412/1000000,"")</f>
        <v/>
      </c>
    </row>
    <row r="333" spans="2:4">
      <c r="B333" s="1" t="str">
        <f>IF('61-ĐT'!A413&lt;&gt;0,'61-ĐT'!B413,"")</f>
        <v/>
      </c>
      <c r="C333" s="1" t="str">
        <f>IF('61-ĐT'!A413&lt;&gt;0,'61-ĐT'!G413/1000000,"")</f>
        <v/>
      </c>
      <c r="D333" s="1" t="str">
        <f>IF('61-ĐT'!B413&lt;&gt;0,'61-ĐT'!H413/1000000,"")</f>
        <v/>
      </c>
    </row>
    <row r="334" spans="2:4">
      <c r="B334" s="1" t="str">
        <f>IF('61-ĐT'!A414&lt;&gt;0,'61-ĐT'!B414,"")</f>
        <v/>
      </c>
      <c r="C334" s="1" t="str">
        <f>IF('61-ĐT'!A414&lt;&gt;0,'61-ĐT'!G414/1000000,"")</f>
        <v/>
      </c>
      <c r="D334" s="1" t="str">
        <f>IF('61-ĐT'!B414&lt;&gt;0,'61-ĐT'!H414/1000000,"")</f>
        <v/>
      </c>
    </row>
    <row r="335" spans="2:4">
      <c r="B335" s="1" t="str">
        <f>IF('61-ĐT'!A415&lt;&gt;0,'61-ĐT'!B415,"")</f>
        <v/>
      </c>
      <c r="C335" s="1" t="str">
        <f>IF('61-ĐT'!A415&lt;&gt;0,'61-ĐT'!G415/1000000,"")</f>
        <v/>
      </c>
      <c r="D335" s="1" t="str">
        <f>IF('61-ĐT'!B415&lt;&gt;0,'61-ĐT'!H415/1000000,"")</f>
        <v/>
      </c>
    </row>
    <row r="336" spans="2:4">
      <c r="B336" s="1" t="str">
        <f>IF('61-ĐT'!A416&lt;&gt;0,'61-ĐT'!B416,"")</f>
        <v/>
      </c>
      <c r="C336" s="1" t="str">
        <f>IF('61-ĐT'!A416&lt;&gt;0,'61-ĐT'!G416/1000000,"")</f>
        <v/>
      </c>
      <c r="D336" s="1" t="str">
        <f>IF('61-ĐT'!B416&lt;&gt;0,'61-ĐT'!H416/1000000,"")</f>
        <v/>
      </c>
    </row>
    <row r="337" spans="2:4">
      <c r="B337" s="1" t="str">
        <f>IF('61-ĐT'!A417&lt;&gt;0,'61-ĐT'!B417,"")</f>
        <v/>
      </c>
      <c r="C337" s="1" t="str">
        <f>IF('61-ĐT'!A417&lt;&gt;0,'61-ĐT'!G417/1000000,"")</f>
        <v/>
      </c>
      <c r="D337" s="1" t="str">
        <f>IF('61-ĐT'!B417&lt;&gt;0,'61-ĐT'!H417/1000000,"")</f>
        <v/>
      </c>
    </row>
    <row r="338" spans="2:4">
      <c r="B338" s="1" t="str">
        <f>IF('61-ĐT'!A418&lt;&gt;0,'61-ĐT'!B418,"")</f>
        <v/>
      </c>
      <c r="C338" s="1" t="str">
        <f>IF('61-ĐT'!A418&lt;&gt;0,'61-ĐT'!G418/1000000,"")</f>
        <v/>
      </c>
      <c r="D338" s="1" t="str">
        <f>IF('61-ĐT'!B418&lt;&gt;0,'61-ĐT'!H418/1000000,"")</f>
        <v/>
      </c>
    </row>
    <row r="339" spans="2:4">
      <c r="B339" s="1" t="str">
        <f>IF('61-ĐT'!A419&lt;&gt;0,'61-ĐT'!B419,"")</f>
        <v/>
      </c>
      <c r="C339" s="1" t="str">
        <f>IF('61-ĐT'!A419&lt;&gt;0,'61-ĐT'!G419/1000000,"")</f>
        <v/>
      </c>
      <c r="D339" s="1" t="str">
        <f>IF('61-ĐT'!B419&lt;&gt;0,'61-ĐT'!H419/1000000,"")</f>
        <v/>
      </c>
    </row>
    <row r="340" spans="2:4">
      <c r="B340" s="1" t="str">
        <f>IF('61-ĐT'!A420&lt;&gt;0,'61-ĐT'!B420,"")</f>
        <v/>
      </c>
      <c r="C340" s="1" t="str">
        <f>IF('61-ĐT'!A420&lt;&gt;0,'61-ĐT'!G420/1000000,"")</f>
        <v/>
      </c>
      <c r="D340" s="1" t="str">
        <f>IF('61-ĐT'!B420&lt;&gt;0,'61-ĐT'!H420/1000000,"")</f>
        <v/>
      </c>
    </row>
    <row r="341" spans="2:4">
      <c r="B341" s="1" t="str">
        <f>IF('61-ĐT'!A421&lt;&gt;0,'61-ĐT'!B421,"")</f>
        <v/>
      </c>
      <c r="C341" s="1" t="str">
        <f>IF('61-ĐT'!A421&lt;&gt;0,'61-ĐT'!G421/1000000,"")</f>
        <v/>
      </c>
      <c r="D341" s="1" t="str">
        <f>IF('61-ĐT'!B421&lt;&gt;0,'61-ĐT'!H421/1000000,"")</f>
        <v/>
      </c>
    </row>
    <row r="342" spans="2:4">
      <c r="B342" s="1" t="str">
        <f>IF('61-ĐT'!A422&lt;&gt;0,'61-ĐT'!B422,"")</f>
        <v/>
      </c>
      <c r="C342" s="1" t="str">
        <f>IF('61-ĐT'!A422&lt;&gt;0,'61-ĐT'!G422/1000000,"")</f>
        <v/>
      </c>
      <c r="D342" s="1" t="str">
        <f>IF('61-ĐT'!B422&lt;&gt;0,'61-ĐT'!H422/1000000,"")</f>
        <v/>
      </c>
    </row>
    <row r="343" spans="2:4">
      <c r="B343" s="1" t="str">
        <f>IF('61-ĐT'!A423&lt;&gt;0,'61-ĐT'!B423,"")</f>
        <v/>
      </c>
      <c r="C343" s="1" t="str">
        <f>IF('61-ĐT'!A423&lt;&gt;0,'61-ĐT'!G423/1000000,"")</f>
        <v/>
      </c>
      <c r="D343" s="1" t="str">
        <f>IF('61-ĐT'!B423&lt;&gt;0,'61-ĐT'!H423/1000000,"")</f>
        <v/>
      </c>
    </row>
    <row r="344" spans="2:4">
      <c r="B344" s="1" t="str">
        <f>IF('61-ĐT'!A424&lt;&gt;0,'61-ĐT'!B424,"")</f>
        <v/>
      </c>
      <c r="C344" s="1" t="str">
        <f>IF('61-ĐT'!A424&lt;&gt;0,'61-ĐT'!G424/1000000,"")</f>
        <v/>
      </c>
      <c r="D344" s="1" t="str">
        <f>IF('61-ĐT'!B424&lt;&gt;0,'61-ĐT'!H424/1000000,"")</f>
        <v/>
      </c>
    </row>
    <row r="345" spans="2:4">
      <c r="B345" s="1" t="str">
        <f>IF('61-ĐT'!A425&lt;&gt;0,'61-ĐT'!B425,"")</f>
        <v/>
      </c>
      <c r="C345" s="1" t="str">
        <f>IF('61-ĐT'!A425&lt;&gt;0,'61-ĐT'!G425/1000000,"")</f>
        <v/>
      </c>
      <c r="D345" s="1" t="str">
        <f>IF('61-ĐT'!B425&lt;&gt;0,'61-ĐT'!H425/1000000,"")</f>
        <v/>
      </c>
    </row>
    <row r="346" spans="2:4">
      <c r="B346" s="1" t="str">
        <f>IF('61-ĐT'!A426&lt;&gt;0,'61-ĐT'!B426,"")</f>
        <v/>
      </c>
      <c r="C346" s="1" t="str">
        <f>IF('61-ĐT'!A426&lt;&gt;0,'61-ĐT'!G426/1000000,"")</f>
        <v/>
      </c>
      <c r="D346" s="1" t="str">
        <f>IF('61-ĐT'!B426&lt;&gt;0,'61-ĐT'!H426/1000000,"")</f>
        <v/>
      </c>
    </row>
    <row r="347" spans="2:4">
      <c r="B347" s="1" t="str">
        <f>IF('61-ĐT'!A427&lt;&gt;0,'61-ĐT'!B427,"")</f>
        <v/>
      </c>
      <c r="C347" s="1" t="str">
        <f>IF('61-ĐT'!A427&lt;&gt;0,'61-ĐT'!G427/1000000,"")</f>
        <v/>
      </c>
      <c r="D347" s="1" t="str">
        <f>IF('61-ĐT'!B427&lt;&gt;0,'61-ĐT'!H427/1000000,"")</f>
        <v/>
      </c>
    </row>
    <row r="348" spans="2:4">
      <c r="B348" s="1" t="str">
        <f>IF('61-ĐT'!A428&lt;&gt;0,'61-ĐT'!B428,"")</f>
        <v/>
      </c>
      <c r="C348" s="1" t="str">
        <f>IF('61-ĐT'!A428&lt;&gt;0,'61-ĐT'!G428/1000000,"")</f>
        <v/>
      </c>
      <c r="D348" s="1" t="str">
        <f>IF('61-ĐT'!B428&lt;&gt;0,'61-ĐT'!H428/1000000,"")</f>
        <v/>
      </c>
    </row>
    <row r="349" spans="2:4">
      <c r="B349" s="1" t="str">
        <f>IF('61-ĐT'!A429&lt;&gt;0,'61-ĐT'!B429,"")</f>
        <v/>
      </c>
      <c r="C349" s="1" t="str">
        <f>IF('61-ĐT'!A429&lt;&gt;0,'61-ĐT'!G429/1000000,"")</f>
        <v/>
      </c>
      <c r="D349" s="1" t="str">
        <f>IF('61-ĐT'!B429&lt;&gt;0,'61-ĐT'!H429/1000000,"")</f>
        <v/>
      </c>
    </row>
    <row r="350" spans="2:4">
      <c r="B350" s="1" t="str">
        <f>IF('61-ĐT'!A430&lt;&gt;0,'61-ĐT'!B430,"")</f>
        <v/>
      </c>
      <c r="C350" s="1" t="str">
        <f>IF('61-ĐT'!A430&lt;&gt;0,'61-ĐT'!G430/1000000,"")</f>
        <v/>
      </c>
      <c r="D350" s="1" t="str">
        <f>IF('61-ĐT'!B430&lt;&gt;0,'61-ĐT'!H430/1000000,"")</f>
        <v/>
      </c>
    </row>
    <row r="351" spans="2:4">
      <c r="B351" s="1" t="str">
        <f>IF('61-ĐT'!A431&lt;&gt;0,'61-ĐT'!B431,"")</f>
        <v/>
      </c>
      <c r="C351" s="1" t="str">
        <f>IF('61-ĐT'!A431&lt;&gt;0,'61-ĐT'!G431/1000000,"")</f>
        <v/>
      </c>
      <c r="D351" s="1" t="str">
        <f>IF('61-ĐT'!B431&lt;&gt;0,'61-ĐT'!H431/1000000,"")</f>
        <v/>
      </c>
    </row>
    <row r="352" spans="2:4">
      <c r="B352" s="1" t="str">
        <f>IF('61-ĐT'!A432&lt;&gt;0,'61-ĐT'!B432,"")</f>
        <v/>
      </c>
      <c r="C352" s="1" t="str">
        <f>IF('61-ĐT'!A432&lt;&gt;0,'61-ĐT'!G432/1000000,"")</f>
        <v/>
      </c>
      <c r="D352" s="1" t="str">
        <f>IF('61-ĐT'!B432&lt;&gt;0,'61-ĐT'!H432/1000000,"")</f>
        <v/>
      </c>
    </row>
    <row r="353" spans="2:4">
      <c r="B353" s="1" t="str">
        <f>IF('61-ĐT'!A433&lt;&gt;0,'61-ĐT'!B433,"")</f>
        <v/>
      </c>
      <c r="C353" s="1" t="str">
        <f>IF('61-ĐT'!A433&lt;&gt;0,'61-ĐT'!G433/1000000,"")</f>
        <v/>
      </c>
      <c r="D353" s="1" t="str">
        <f>IF('61-ĐT'!B433&lt;&gt;0,'61-ĐT'!H433/1000000,"")</f>
        <v/>
      </c>
    </row>
    <row r="354" spans="2:4">
      <c r="B354" s="1" t="str">
        <f>IF('61-ĐT'!A434&lt;&gt;0,'61-ĐT'!B434,"")</f>
        <v/>
      </c>
      <c r="C354" s="1" t="str">
        <f>IF('61-ĐT'!A434&lt;&gt;0,'61-ĐT'!G434/1000000,"")</f>
        <v/>
      </c>
      <c r="D354" s="1" t="str">
        <f>IF('61-ĐT'!B434&lt;&gt;0,'61-ĐT'!H434/1000000,"")</f>
        <v/>
      </c>
    </row>
    <row r="355" spans="2:4">
      <c r="B355" s="1" t="str">
        <f>IF('61-ĐT'!A435&lt;&gt;0,'61-ĐT'!B435,"")</f>
        <v/>
      </c>
      <c r="C355" s="1" t="str">
        <f>IF('61-ĐT'!A435&lt;&gt;0,'61-ĐT'!G435/1000000,"")</f>
        <v/>
      </c>
      <c r="D355" s="1" t="str">
        <f>IF('61-ĐT'!B435&lt;&gt;0,'61-ĐT'!H435/1000000,"")</f>
        <v/>
      </c>
    </row>
    <row r="356" spans="2:4">
      <c r="B356" s="1" t="str">
        <f>IF('61-ĐT'!A436&lt;&gt;0,'61-ĐT'!B436,"")</f>
        <v/>
      </c>
      <c r="C356" s="1" t="str">
        <f>IF('61-ĐT'!A436&lt;&gt;0,'61-ĐT'!G436/1000000,"")</f>
        <v/>
      </c>
      <c r="D356" s="1" t="str">
        <f>IF('61-ĐT'!B436&lt;&gt;0,'61-ĐT'!H436/1000000,"")</f>
        <v/>
      </c>
    </row>
    <row r="357" spans="2:4">
      <c r="B357" s="1" t="str">
        <f>IF('61-ĐT'!A437&lt;&gt;0,'61-ĐT'!B437,"")</f>
        <v/>
      </c>
      <c r="C357" s="1" t="str">
        <f>IF('61-ĐT'!A437&lt;&gt;0,'61-ĐT'!G437/1000000,"")</f>
        <v/>
      </c>
      <c r="D357" s="1" t="str">
        <f>IF('61-ĐT'!B437&lt;&gt;0,'61-ĐT'!H437/1000000,"")</f>
        <v/>
      </c>
    </row>
    <row r="358" spans="2:4">
      <c r="B358" s="1" t="str">
        <f>IF('61-ĐT'!A438&lt;&gt;0,'61-ĐT'!B438,"")</f>
        <v/>
      </c>
      <c r="C358" s="1" t="str">
        <f>IF('61-ĐT'!A438&lt;&gt;0,'61-ĐT'!G438/1000000,"")</f>
        <v/>
      </c>
      <c r="D358" s="1" t="str">
        <f>IF('61-ĐT'!B438&lt;&gt;0,'61-ĐT'!H438/1000000,"")</f>
        <v/>
      </c>
    </row>
    <row r="359" spans="2:4">
      <c r="B359" s="1" t="str">
        <f>IF('61-ĐT'!A439&lt;&gt;0,'61-ĐT'!B439,"")</f>
        <v/>
      </c>
      <c r="C359" s="1" t="str">
        <f>IF('61-ĐT'!A439&lt;&gt;0,'61-ĐT'!G439/1000000,"")</f>
        <v/>
      </c>
      <c r="D359" s="1" t="str">
        <f>IF('61-ĐT'!B439&lt;&gt;0,'61-ĐT'!H439/1000000,"")</f>
        <v/>
      </c>
    </row>
    <row r="360" spans="2:4">
      <c r="B360" s="1" t="str">
        <f>IF('61-ĐT'!A440&lt;&gt;0,'61-ĐT'!B440,"")</f>
        <v/>
      </c>
      <c r="C360" s="1" t="str">
        <f>IF('61-ĐT'!A440&lt;&gt;0,'61-ĐT'!G440/1000000,"")</f>
        <v/>
      </c>
      <c r="D360" s="1" t="str">
        <f>IF('61-ĐT'!B440&lt;&gt;0,'61-ĐT'!H440/1000000,"")</f>
        <v/>
      </c>
    </row>
    <row r="361" spans="2:4">
      <c r="B361" s="1" t="str">
        <f>IF('61-ĐT'!A441&lt;&gt;0,'61-ĐT'!B441,"")</f>
        <v/>
      </c>
      <c r="C361" s="1" t="str">
        <f>IF('61-ĐT'!A441&lt;&gt;0,'61-ĐT'!G441/1000000,"")</f>
        <v/>
      </c>
      <c r="D361" s="1" t="str">
        <f>IF('61-ĐT'!B441&lt;&gt;0,'61-ĐT'!H441/1000000,"")</f>
        <v/>
      </c>
    </row>
    <row r="362" spans="2:4">
      <c r="B362" s="1" t="str">
        <f>IF('61-ĐT'!A442&lt;&gt;0,'61-ĐT'!B442,"")</f>
        <v/>
      </c>
      <c r="C362" s="1" t="str">
        <f>IF('61-ĐT'!A442&lt;&gt;0,'61-ĐT'!G442/1000000,"")</f>
        <v/>
      </c>
      <c r="D362" s="1" t="str">
        <f>IF('61-ĐT'!B442&lt;&gt;0,'61-ĐT'!H442/1000000,"")</f>
        <v/>
      </c>
    </row>
    <row r="363" spans="2:4">
      <c r="B363" s="1" t="str">
        <f>IF('61-ĐT'!A443&lt;&gt;0,'61-ĐT'!B443,"")</f>
        <v/>
      </c>
      <c r="C363" s="1" t="str">
        <f>IF('61-ĐT'!A443&lt;&gt;0,'61-ĐT'!G443/1000000,"")</f>
        <v/>
      </c>
      <c r="D363" s="1" t="str">
        <f>IF('61-ĐT'!B443&lt;&gt;0,'61-ĐT'!H443/1000000,"")</f>
        <v/>
      </c>
    </row>
    <row r="364" spans="2:4">
      <c r="B364" s="1" t="str">
        <f>IF('61-ĐT'!A444&lt;&gt;0,'61-ĐT'!B444,"")</f>
        <v/>
      </c>
      <c r="C364" s="1" t="str">
        <f>IF('61-ĐT'!A444&lt;&gt;0,'61-ĐT'!G444/1000000,"")</f>
        <v/>
      </c>
      <c r="D364" s="1" t="str">
        <f>IF('61-ĐT'!B444&lt;&gt;0,'61-ĐT'!H444/1000000,"")</f>
        <v/>
      </c>
    </row>
    <row r="365" spans="2:4">
      <c r="B365" s="1" t="str">
        <f>IF('61-ĐT'!A445&lt;&gt;0,'61-ĐT'!B445,"")</f>
        <v/>
      </c>
      <c r="C365" s="1" t="str">
        <f>IF('61-ĐT'!A445&lt;&gt;0,'61-ĐT'!G445/1000000,"")</f>
        <v/>
      </c>
      <c r="D365" s="1" t="str">
        <f>IF('61-ĐT'!B445&lt;&gt;0,'61-ĐT'!H445/1000000,"")</f>
        <v/>
      </c>
    </row>
    <row r="366" spans="2:4">
      <c r="B366" s="1" t="str">
        <f>IF('61-ĐT'!A446&lt;&gt;0,'61-ĐT'!B446,"")</f>
        <v/>
      </c>
      <c r="C366" s="1" t="str">
        <f>IF('61-ĐT'!A446&lt;&gt;0,'61-ĐT'!G446/1000000,"")</f>
        <v/>
      </c>
      <c r="D366" s="1" t="str">
        <f>IF('61-ĐT'!B446&lt;&gt;0,'61-ĐT'!H446/1000000,"")</f>
        <v/>
      </c>
    </row>
    <row r="367" spans="2:4">
      <c r="B367" s="1" t="str">
        <f>IF('61-ĐT'!A447&lt;&gt;0,'61-ĐT'!B447,"")</f>
        <v/>
      </c>
      <c r="C367" s="1" t="str">
        <f>IF('61-ĐT'!A447&lt;&gt;0,'61-ĐT'!G447/1000000,"")</f>
        <v/>
      </c>
      <c r="D367" s="1" t="str">
        <f>IF('61-ĐT'!B447&lt;&gt;0,'61-ĐT'!H447/1000000,"")</f>
        <v/>
      </c>
    </row>
    <row r="368" spans="2:4">
      <c r="B368" s="1" t="str">
        <f>IF('61-ĐT'!A448&lt;&gt;0,'61-ĐT'!B448,"")</f>
        <v/>
      </c>
      <c r="C368" s="1" t="str">
        <f>IF('61-ĐT'!A448&lt;&gt;0,'61-ĐT'!G448/1000000,"")</f>
        <v/>
      </c>
      <c r="D368" s="1" t="str">
        <f>IF('61-ĐT'!B448&lt;&gt;0,'61-ĐT'!H448/1000000,"")</f>
        <v/>
      </c>
    </row>
    <row r="369" spans="2:4">
      <c r="B369" s="1" t="str">
        <f>IF('61-ĐT'!A449&lt;&gt;0,'61-ĐT'!B449,"")</f>
        <v/>
      </c>
      <c r="C369" s="1" t="str">
        <f>IF('61-ĐT'!A449&lt;&gt;0,'61-ĐT'!G449/1000000,"")</f>
        <v/>
      </c>
      <c r="D369" s="1" t="str">
        <f>IF('61-ĐT'!B449&lt;&gt;0,'61-ĐT'!H449/1000000,"")</f>
        <v/>
      </c>
    </row>
    <row r="370" spans="2:4">
      <c r="B370" s="1" t="str">
        <f>IF('61-ĐT'!A450&lt;&gt;0,'61-ĐT'!B450,"")</f>
        <v/>
      </c>
      <c r="C370" s="1" t="str">
        <f>IF('61-ĐT'!A450&lt;&gt;0,'61-ĐT'!G450/1000000,"")</f>
        <v/>
      </c>
      <c r="D370" s="1" t="str">
        <f>IF('61-ĐT'!B450&lt;&gt;0,'61-ĐT'!H450/1000000,"")</f>
        <v/>
      </c>
    </row>
    <row r="371" spans="2:4">
      <c r="B371" s="1" t="str">
        <f>IF('61-ĐT'!A451&lt;&gt;0,'61-ĐT'!B451,"")</f>
        <v/>
      </c>
      <c r="C371" s="1" t="str">
        <f>IF('61-ĐT'!A451&lt;&gt;0,'61-ĐT'!G451/1000000,"")</f>
        <v/>
      </c>
      <c r="D371" s="1" t="str">
        <f>IF('61-ĐT'!B451&lt;&gt;0,'61-ĐT'!H451/1000000,"")</f>
        <v/>
      </c>
    </row>
    <row r="372" spans="2:4">
      <c r="B372" s="1" t="str">
        <f>IF('61-ĐT'!A452&lt;&gt;0,'61-ĐT'!B452,"")</f>
        <v/>
      </c>
      <c r="C372" s="1" t="str">
        <f>IF('61-ĐT'!A452&lt;&gt;0,'61-ĐT'!G452/1000000,"")</f>
        <v/>
      </c>
      <c r="D372" s="1" t="str">
        <f>IF('61-ĐT'!B452&lt;&gt;0,'61-ĐT'!H452/1000000,"")</f>
        <v/>
      </c>
    </row>
    <row r="373" spans="2:4">
      <c r="B373" s="1" t="str">
        <f>IF('61-ĐT'!A453&lt;&gt;0,'61-ĐT'!B453,"")</f>
        <v/>
      </c>
      <c r="C373" s="1" t="str">
        <f>IF('61-ĐT'!A453&lt;&gt;0,'61-ĐT'!G453/1000000,"")</f>
        <v/>
      </c>
      <c r="D373" s="1" t="str">
        <f>IF('61-ĐT'!B453&lt;&gt;0,'61-ĐT'!H453/1000000,"")</f>
        <v/>
      </c>
    </row>
    <row r="374" spans="2:4">
      <c r="B374" s="1" t="str">
        <f>IF('61-ĐT'!A454&lt;&gt;0,'61-ĐT'!B454,"")</f>
        <v/>
      </c>
      <c r="C374" s="1" t="str">
        <f>IF('61-ĐT'!A454&lt;&gt;0,'61-ĐT'!G454/1000000,"")</f>
        <v/>
      </c>
      <c r="D374" s="1" t="str">
        <f>IF('61-ĐT'!B454&lt;&gt;0,'61-ĐT'!H454/1000000,"")</f>
        <v/>
      </c>
    </row>
    <row r="375" spans="2:4">
      <c r="B375" s="1" t="str">
        <f>IF('61-ĐT'!A455&lt;&gt;0,'61-ĐT'!B455,"")</f>
        <v/>
      </c>
      <c r="C375" s="1" t="str">
        <f>IF('61-ĐT'!A455&lt;&gt;0,'61-ĐT'!G455/1000000,"")</f>
        <v/>
      </c>
      <c r="D375" s="1" t="str">
        <f>IF('61-ĐT'!B455&lt;&gt;0,'61-ĐT'!H455/1000000,"")</f>
        <v/>
      </c>
    </row>
    <row r="376" spans="2:4">
      <c r="B376" s="1" t="str">
        <f>IF('61-ĐT'!A456&lt;&gt;0,'61-ĐT'!B456,"")</f>
        <v/>
      </c>
      <c r="C376" s="1" t="str">
        <f>IF('61-ĐT'!A456&lt;&gt;0,'61-ĐT'!G456/1000000,"")</f>
        <v/>
      </c>
      <c r="D376" s="1" t="str">
        <f>IF('61-ĐT'!B456&lt;&gt;0,'61-ĐT'!H456/1000000,"")</f>
        <v/>
      </c>
    </row>
    <row r="377" spans="2:4">
      <c r="B377" s="1" t="str">
        <f>IF('61-ĐT'!A457&lt;&gt;0,'61-ĐT'!B457,"")</f>
        <v/>
      </c>
      <c r="C377" s="1" t="str">
        <f>IF('61-ĐT'!A457&lt;&gt;0,'61-ĐT'!G457/1000000,"")</f>
        <v/>
      </c>
      <c r="D377" s="1" t="str">
        <f>IF('61-ĐT'!B457&lt;&gt;0,'61-ĐT'!H457/1000000,"")</f>
        <v/>
      </c>
    </row>
    <row r="378" spans="2:4">
      <c r="B378" s="1" t="str">
        <f>IF('61-ĐT'!A458&lt;&gt;0,'61-ĐT'!B458,"")</f>
        <v/>
      </c>
      <c r="C378" s="1" t="str">
        <f>IF('61-ĐT'!A458&lt;&gt;0,'61-ĐT'!G458/1000000,"")</f>
        <v/>
      </c>
      <c r="D378" s="1" t="str">
        <f>IF('61-ĐT'!B458&lt;&gt;0,'61-ĐT'!H458/1000000,"")</f>
        <v/>
      </c>
    </row>
    <row r="379" spans="2:4">
      <c r="B379" s="1" t="str">
        <f>IF('61-ĐT'!A459&lt;&gt;0,'61-ĐT'!B459,"")</f>
        <v/>
      </c>
      <c r="C379" s="1" t="str">
        <f>IF('61-ĐT'!A459&lt;&gt;0,'61-ĐT'!G459/1000000,"")</f>
        <v/>
      </c>
      <c r="D379" s="1" t="str">
        <f>IF('61-ĐT'!B459&lt;&gt;0,'61-ĐT'!H459/1000000,"")</f>
        <v/>
      </c>
    </row>
    <row r="380" spans="2:4">
      <c r="B380" s="1" t="str">
        <f>IF('61-ĐT'!A460&lt;&gt;0,'61-ĐT'!B460,"")</f>
        <v/>
      </c>
      <c r="C380" s="1" t="str">
        <f>IF('61-ĐT'!A460&lt;&gt;0,'61-ĐT'!G460/1000000,"")</f>
        <v/>
      </c>
      <c r="D380" s="1" t="str">
        <f>IF('61-ĐT'!B460&lt;&gt;0,'61-ĐT'!H460/1000000,"")</f>
        <v/>
      </c>
    </row>
    <row r="381" spans="2:4">
      <c r="B381" s="1" t="str">
        <f>IF('61-ĐT'!A461&lt;&gt;0,'61-ĐT'!B461,"")</f>
        <v/>
      </c>
      <c r="C381" s="1" t="str">
        <f>IF('61-ĐT'!A461&lt;&gt;0,'61-ĐT'!G461/1000000,"")</f>
        <v/>
      </c>
      <c r="D381" s="1" t="str">
        <f>IF('61-ĐT'!B461&lt;&gt;0,'61-ĐT'!H461/1000000,"")</f>
        <v/>
      </c>
    </row>
    <row r="382" spans="2:4">
      <c r="B382" s="1" t="str">
        <f>IF('61-ĐT'!A462&lt;&gt;0,'61-ĐT'!B462,"")</f>
        <v/>
      </c>
      <c r="C382" s="1" t="str">
        <f>IF('61-ĐT'!A462&lt;&gt;0,'61-ĐT'!G462/1000000,"")</f>
        <v/>
      </c>
      <c r="D382" s="1" t="str">
        <f>IF('61-ĐT'!B462&lt;&gt;0,'61-ĐT'!H462/1000000,"")</f>
        <v/>
      </c>
    </row>
    <row r="383" spans="2:4">
      <c r="B383" s="1" t="str">
        <f>IF('61-ĐT'!A463&lt;&gt;0,'61-ĐT'!B463,"")</f>
        <v/>
      </c>
      <c r="C383" s="1" t="str">
        <f>IF('61-ĐT'!A463&lt;&gt;0,'61-ĐT'!G463/1000000,"")</f>
        <v/>
      </c>
      <c r="D383" s="1" t="str">
        <f>IF('61-ĐT'!B463&lt;&gt;0,'61-ĐT'!H463/1000000,"")</f>
        <v/>
      </c>
    </row>
    <row r="384" spans="2:4">
      <c r="B384" s="1" t="str">
        <f>IF('61-ĐT'!A464&lt;&gt;0,'61-ĐT'!B464,"")</f>
        <v/>
      </c>
      <c r="C384" s="1" t="str">
        <f>IF('61-ĐT'!A464&lt;&gt;0,'61-ĐT'!G464/1000000,"")</f>
        <v/>
      </c>
      <c r="D384" s="1" t="str">
        <f>IF('61-ĐT'!B464&lt;&gt;0,'61-ĐT'!H464/1000000,"")</f>
        <v/>
      </c>
    </row>
    <row r="385" spans="2:4">
      <c r="B385" s="1" t="str">
        <f>IF('61-ĐT'!A465&lt;&gt;0,'61-ĐT'!B465,"")</f>
        <v/>
      </c>
      <c r="C385" s="1" t="str">
        <f>IF('61-ĐT'!A465&lt;&gt;0,'61-ĐT'!G465/1000000,"")</f>
        <v/>
      </c>
      <c r="D385" s="1" t="str">
        <f>IF('61-ĐT'!B465&lt;&gt;0,'61-ĐT'!H465/1000000,"")</f>
        <v/>
      </c>
    </row>
    <row r="386" spans="2:4">
      <c r="B386" s="1" t="str">
        <f>IF('61-ĐT'!A466&lt;&gt;0,'61-ĐT'!B466,"")</f>
        <v/>
      </c>
      <c r="C386" s="1" t="str">
        <f>IF('61-ĐT'!A466&lt;&gt;0,'61-ĐT'!G466/1000000,"")</f>
        <v/>
      </c>
      <c r="D386" s="1" t="str">
        <f>IF('61-ĐT'!B466&lt;&gt;0,'61-ĐT'!H466/1000000,"")</f>
        <v/>
      </c>
    </row>
    <row r="387" spans="2:4">
      <c r="B387" s="1" t="str">
        <f>IF('61-ĐT'!A467&lt;&gt;0,'61-ĐT'!B467,"")</f>
        <v/>
      </c>
      <c r="C387" s="1" t="str">
        <f>IF('61-ĐT'!A467&lt;&gt;0,'61-ĐT'!G467/1000000,"")</f>
        <v/>
      </c>
      <c r="D387" s="1" t="str">
        <f>IF('61-ĐT'!B467&lt;&gt;0,'61-ĐT'!H467/1000000,"")</f>
        <v/>
      </c>
    </row>
    <row r="388" spans="2:4">
      <c r="B388" s="1" t="str">
        <f>IF('61-ĐT'!A468&lt;&gt;0,'61-ĐT'!B468,"")</f>
        <v/>
      </c>
      <c r="C388" s="1" t="str">
        <f>IF('61-ĐT'!A468&lt;&gt;0,'61-ĐT'!G468/1000000,"")</f>
        <v/>
      </c>
      <c r="D388" s="1" t="str">
        <f>IF('61-ĐT'!B468&lt;&gt;0,'61-ĐT'!H468/1000000,"")</f>
        <v/>
      </c>
    </row>
    <row r="389" spans="2:4">
      <c r="B389" s="1" t="str">
        <f>IF('61-ĐT'!A469&lt;&gt;0,'61-ĐT'!B469,"")</f>
        <v/>
      </c>
      <c r="C389" s="1" t="str">
        <f>IF('61-ĐT'!A469&lt;&gt;0,'61-ĐT'!G469/1000000,"")</f>
        <v/>
      </c>
      <c r="D389" s="1" t="str">
        <f>IF('61-ĐT'!B469&lt;&gt;0,'61-ĐT'!H469/1000000,"")</f>
        <v/>
      </c>
    </row>
    <row r="390" spans="2:4">
      <c r="B390" s="1" t="str">
        <f>IF('61-ĐT'!A470&lt;&gt;0,'61-ĐT'!B470,"")</f>
        <v/>
      </c>
      <c r="C390" s="1" t="str">
        <f>IF('61-ĐT'!A470&lt;&gt;0,'61-ĐT'!G470/1000000,"")</f>
        <v/>
      </c>
      <c r="D390" s="1" t="str">
        <f>IF('61-ĐT'!B470&lt;&gt;0,'61-ĐT'!H470/1000000,"")</f>
        <v/>
      </c>
    </row>
    <row r="391" spans="2:4">
      <c r="B391" s="1" t="str">
        <f>IF('61-ĐT'!A471&lt;&gt;0,'61-ĐT'!B471,"")</f>
        <v/>
      </c>
      <c r="C391" s="1" t="str">
        <f>IF('61-ĐT'!A471&lt;&gt;0,'61-ĐT'!G471/1000000,"")</f>
        <v/>
      </c>
      <c r="D391" s="1" t="str">
        <f>IF('61-ĐT'!B471&lt;&gt;0,'61-ĐT'!H471/1000000,"")</f>
        <v/>
      </c>
    </row>
    <row r="392" spans="2:4">
      <c r="B392" s="1" t="str">
        <f>IF('61-ĐT'!A472&lt;&gt;0,'61-ĐT'!B472,"")</f>
        <v/>
      </c>
      <c r="C392" s="1" t="str">
        <f>IF('61-ĐT'!A472&lt;&gt;0,'61-ĐT'!G472/1000000,"")</f>
        <v/>
      </c>
      <c r="D392" s="1" t="str">
        <f>IF('61-ĐT'!B472&lt;&gt;0,'61-ĐT'!H472/1000000,"")</f>
        <v/>
      </c>
    </row>
    <row r="393" spans="2:4">
      <c r="B393" s="1" t="str">
        <f>IF('61-ĐT'!A473&lt;&gt;0,'61-ĐT'!B473,"")</f>
        <v/>
      </c>
      <c r="C393" s="1" t="str">
        <f>IF('61-ĐT'!A473&lt;&gt;0,'61-ĐT'!G473/1000000,"")</f>
        <v/>
      </c>
      <c r="D393" s="1" t="str">
        <f>IF('61-ĐT'!B473&lt;&gt;0,'61-ĐT'!H473/1000000,"")</f>
        <v/>
      </c>
    </row>
    <row r="394" spans="2:4">
      <c r="B394" s="1" t="str">
        <f>IF('61-ĐT'!A474&lt;&gt;0,'61-ĐT'!B474,"")</f>
        <v/>
      </c>
      <c r="C394" s="1" t="str">
        <f>IF('61-ĐT'!A474&lt;&gt;0,'61-ĐT'!G474/1000000,"")</f>
        <v/>
      </c>
      <c r="D394" s="1" t="str">
        <f>IF('61-ĐT'!B474&lt;&gt;0,'61-ĐT'!H474/1000000,"")</f>
        <v/>
      </c>
    </row>
    <row r="395" spans="2:4">
      <c r="B395" s="1" t="str">
        <f>IF('61-ĐT'!A475&lt;&gt;0,'61-ĐT'!B475,"")</f>
        <v/>
      </c>
      <c r="C395" s="1" t="str">
        <f>IF('61-ĐT'!A475&lt;&gt;0,'61-ĐT'!G475/1000000,"")</f>
        <v/>
      </c>
      <c r="D395" s="1" t="str">
        <f>IF('61-ĐT'!B475&lt;&gt;0,'61-ĐT'!H475/1000000,"")</f>
        <v/>
      </c>
    </row>
  </sheetData>
  <mergeCells count="47">
    <mergeCell ref="R8:S8"/>
    <mergeCell ref="W7:W9"/>
    <mergeCell ref="A5:A9"/>
    <mergeCell ref="B5:B9"/>
    <mergeCell ref="C6:C9"/>
    <mergeCell ref="D6:E6"/>
    <mergeCell ref="D7:D9"/>
    <mergeCell ref="C5:S5"/>
    <mergeCell ref="M6:S6"/>
    <mergeCell ref="M7:M9"/>
    <mergeCell ref="N7:P7"/>
    <mergeCell ref="Q7:S7"/>
    <mergeCell ref="N8:N9"/>
    <mergeCell ref="O8:P8"/>
    <mergeCell ref="Q8:Q9"/>
    <mergeCell ref="E7:E9"/>
    <mergeCell ref="F6:L6"/>
    <mergeCell ref="F7:F9"/>
    <mergeCell ref="G7:I7"/>
    <mergeCell ref="J7:L7"/>
    <mergeCell ref="G8:G9"/>
    <mergeCell ref="H8:I8"/>
    <mergeCell ref="J8:J9"/>
    <mergeCell ref="K8:L8"/>
    <mergeCell ref="AE8:AE9"/>
    <mergeCell ref="AF8:AG8"/>
    <mergeCell ref="AH8:AH9"/>
    <mergeCell ref="X7:Z7"/>
    <mergeCell ref="AA7:AC7"/>
    <mergeCell ref="AD7:AD9"/>
    <mergeCell ref="AE7:AG7"/>
    <mergeCell ref="AH1:AJ1"/>
    <mergeCell ref="A2:AJ2"/>
    <mergeCell ref="A3:AJ3"/>
    <mergeCell ref="T5:AJ5"/>
    <mergeCell ref="AI8:AJ8"/>
    <mergeCell ref="T6:T9"/>
    <mergeCell ref="U6:V6"/>
    <mergeCell ref="U7:U9"/>
    <mergeCell ref="V7:V9"/>
    <mergeCell ref="W6:AC6"/>
    <mergeCell ref="AD6:AJ6"/>
    <mergeCell ref="AH7:AJ7"/>
    <mergeCell ref="X8:X9"/>
    <mergeCell ref="Y8:Z8"/>
    <mergeCell ref="AA8:AA9"/>
    <mergeCell ref="AB8:AC8"/>
  </mergeCells>
  <printOptions horizontalCentered="1"/>
  <pageMargins left="0.45" right="0.45" top="0.75" bottom="0.75" header="0" footer="0"/>
  <pageSetup paperSize="8" scale="5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65"/>
  <sheetViews>
    <sheetView zoomScale="85" zoomScaleNormal="85" workbookViewId="0">
      <selection activeCell="K12" sqref="K12"/>
    </sheetView>
  </sheetViews>
  <sheetFormatPr defaultColWidth="9.109375" defaultRowHeight="14.4"/>
  <cols>
    <col min="1" max="1" width="6.33203125" style="124" customWidth="1"/>
    <col min="2" max="2" width="32.44140625" style="124" customWidth="1"/>
    <col min="3" max="3" width="6.33203125" style="124" hidden="1" customWidth="1"/>
    <col min="4" max="5" width="9.33203125" style="124" hidden="1" customWidth="1"/>
    <col min="6" max="6" width="7.88671875" style="124" hidden="1" customWidth="1"/>
    <col min="7" max="7" width="15.44140625" style="124" customWidth="1"/>
    <col min="8" max="8" width="16.44140625" style="125" customWidth="1"/>
    <col min="9" max="9" width="10.6640625" style="124" customWidth="1"/>
    <col min="10" max="10" width="15.88671875" style="124" customWidth="1"/>
    <col min="11" max="11" width="15" style="124" customWidth="1"/>
    <col min="12" max="12" width="15.6640625" style="124" customWidth="1"/>
    <col min="13" max="13" width="9.109375" style="124"/>
    <col min="14" max="14" width="11" style="124" customWidth="1"/>
    <col min="15" max="17" width="9.109375" style="124"/>
    <col min="18" max="18" width="16.33203125" style="126" customWidth="1"/>
    <col min="19" max="19" width="16.44140625" style="124" customWidth="1"/>
    <col min="20" max="20" width="12.6640625" style="124" customWidth="1"/>
    <col min="21" max="21" width="15.88671875" style="126" customWidth="1"/>
    <col min="22" max="22" width="16.6640625" style="126" customWidth="1"/>
    <col min="23" max="23" width="16.33203125" style="124" customWidth="1"/>
    <col min="24" max="16384" width="9.109375" style="124"/>
  </cols>
  <sheetData>
    <row r="1" spans="1:32" ht="15.6">
      <c r="AF1" s="127" t="s">
        <v>186</v>
      </c>
    </row>
    <row r="2" spans="1:32" ht="15.6">
      <c r="A2" s="186" t="s">
        <v>217</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row>
    <row r="3" spans="1:32" ht="15.6">
      <c r="A3" s="186" t="s">
        <v>541</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row>
    <row r="4" spans="1:32" ht="18" customHeight="1">
      <c r="AF4" s="128" t="s">
        <v>297</v>
      </c>
    </row>
    <row r="5" spans="1:32" s="129" customFormat="1" ht="15.75" customHeight="1">
      <c r="A5" s="185" t="s">
        <v>3</v>
      </c>
      <c r="B5" s="185" t="s">
        <v>4</v>
      </c>
      <c r="C5" s="187"/>
      <c r="D5" s="187" t="s">
        <v>298</v>
      </c>
      <c r="E5" s="187" t="s">
        <v>299</v>
      </c>
      <c r="F5" s="187" t="s">
        <v>300</v>
      </c>
      <c r="G5" s="185" t="s">
        <v>5</v>
      </c>
      <c r="H5" s="185"/>
      <c r="I5" s="185"/>
      <c r="J5" s="185"/>
      <c r="K5" s="185"/>
      <c r="L5" s="185"/>
      <c r="M5" s="185"/>
      <c r="N5" s="185"/>
      <c r="O5" s="185"/>
      <c r="P5" s="185"/>
      <c r="Q5" s="185"/>
      <c r="R5" s="185" t="s">
        <v>6</v>
      </c>
      <c r="S5" s="185"/>
      <c r="T5" s="185"/>
      <c r="U5" s="185"/>
      <c r="V5" s="185"/>
      <c r="W5" s="185"/>
      <c r="X5" s="185"/>
      <c r="Y5" s="185"/>
      <c r="Z5" s="185"/>
      <c r="AA5" s="185"/>
      <c r="AB5" s="185"/>
      <c r="AC5" s="185" t="s">
        <v>55</v>
      </c>
      <c r="AD5" s="185"/>
      <c r="AE5" s="185"/>
      <c r="AF5" s="185"/>
    </row>
    <row r="6" spans="1:32" s="129" customFormat="1">
      <c r="A6" s="185"/>
      <c r="B6" s="185"/>
      <c r="C6" s="188"/>
      <c r="D6" s="188"/>
      <c r="E6" s="188"/>
      <c r="F6" s="188"/>
      <c r="G6" s="185" t="s">
        <v>153</v>
      </c>
      <c r="H6" s="185" t="s">
        <v>157</v>
      </c>
      <c r="I6" s="185"/>
      <c r="J6" s="185" t="s">
        <v>535</v>
      </c>
      <c r="K6" s="185"/>
      <c r="L6" s="185"/>
      <c r="M6" s="185"/>
      <c r="N6" s="185"/>
      <c r="O6" s="185"/>
      <c r="P6" s="185"/>
      <c r="Q6" s="185" t="s">
        <v>154</v>
      </c>
      <c r="R6" s="190" t="s">
        <v>153</v>
      </c>
      <c r="S6" s="185" t="s">
        <v>157</v>
      </c>
      <c r="T6" s="185"/>
      <c r="U6" s="185" t="s">
        <v>535</v>
      </c>
      <c r="V6" s="185"/>
      <c r="W6" s="185"/>
      <c r="X6" s="185"/>
      <c r="Y6" s="185"/>
      <c r="Z6" s="185"/>
      <c r="AA6" s="185"/>
      <c r="AB6" s="185" t="s">
        <v>154</v>
      </c>
      <c r="AC6" s="185" t="s">
        <v>153</v>
      </c>
      <c r="AD6" s="185" t="s">
        <v>157</v>
      </c>
      <c r="AE6" s="185"/>
      <c r="AF6" s="185" t="s">
        <v>154</v>
      </c>
    </row>
    <row r="7" spans="1:32" s="129" customFormat="1">
      <c r="A7" s="185"/>
      <c r="B7" s="185"/>
      <c r="C7" s="188"/>
      <c r="D7" s="188"/>
      <c r="E7" s="188"/>
      <c r="F7" s="188"/>
      <c r="G7" s="185"/>
      <c r="H7" s="187" t="s">
        <v>187</v>
      </c>
      <c r="I7" s="185" t="s">
        <v>188</v>
      </c>
      <c r="J7" s="185" t="s">
        <v>153</v>
      </c>
      <c r="K7" s="185" t="s">
        <v>31</v>
      </c>
      <c r="L7" s="185"/>
      <c r="M7" s="185"/>
      <c r="N7" s="185" t="s">
        <v>188</v>
      </c>
      <c r="O7" s="185"/>
      <c r="P7" s="185"/>
      <c r="Q7" s="185"/>
      <c r="R7" s="190"/>
      <c r="S7" s="185" t="s">
        <v>187</v>
      </c>
      <c r="T7" s="185" t="s">
        <v>188</v>
      </c>
      <c r="U7" s="190" t="s">
        <v>153</v>
      </c>
      <c r="V7" s="185" t="s">
        <v>31</v>
      </c>
      <c r="W7" s="185"/>
      <c r="X7" s="185"/>
      <c r="Y7" s="185" t="s">
        <v>188</v>
      </c>
      <c r="Z7" s="185"/>
      <c r="AA7" s="185"/>
      <c r="AB7" s="185"/>
      <c r="AC7" s="185"/>
      <c r="AD7" s="185" t="s">
        <v>31</v>
      </c>
      <c r="AE7" s="185" t="s">
        <v>32</v>
      </c>
      <c r="AF7" s="185"/>
    </row>
    <row r="8" spans="1:32" s="129" customFormat="1">
      <c r="A8" s="185"/>
      <c r="B8" s="185"/>
      <c r="C8" s="188"/>
      <c r="D8" s="188"/>
      <c r="E8" s="188"/>
      <c r="F8" s="188"/>
      <c r="G8" s="185"/>
      <c r="H8" s="188"/>
      <c r="I8" s="185"/>
      <c r="J8" s="185"/>
      <c r="K8" s="185" t="s">
        <v>153</v>
      </c>
      <c r="L8" s="185" t="s">
        <v>189</v>
      </c>
      <c r="M8" s="185"/>
      <c r="N8" s="185" t="s">
        <v>153</v>
      </c>
      <c r="O8" s="185" t="s">
        <v>189</v>
      </c>
      <c r="P8" s="185"/>
      <c r="Q8" s="185"/>
      <c r="R8" s="190"/>
      <c r="S8" s="185"/>
      <c r="T8" s="185"/>
      <c r="U8" s="190"/>
      <c r="V8" s="190" t="s">
        <v>153</v>
      </c>
      <c r="W8" s="185" t="s">
        <v>189</v>
      </c>
      <c r="X8" s="185"/>
      <c r="Y8" s="185" t="s">
        <v>153</v>
      </c>
      <c r="Z8" s="185" t="s">
        <v>189</v>
      </c>
      <c r="AA8" s="185"/>
      <c r="AB8" s="185"/>
      <c r="AC8" s="185"/>
      <c r="AD8" s="185"/>
      <c r="AE8" s="185"/>
      <c r="AF8" s="185"/>
    </row>
    <row r="9" spans="1:32" s="129" customFormat="1" ht="41.4">
      <c r="A9" s="185"/>
      <c r="B9" s="185"/>
      <c r="C9" s="189"/>
      <c r="D9" s="189"/>
      <c r="E9" s="189"/>
      <c r="F9" s="189"/>
      <c r="G9" s="185"/>
      <c r="H9" s="189"/>
      <c r="I9" s="185"/>
      <c r="J9" s="185"/>
      <c r="K9" s="185"/>
      <c r="L9" s="63" t="s">
        <v>173</v>
      </c>
      <c r="M9" s="63" t="s">
        <v>172</v>
      </c>
      <c r="N9" s="185"/>
      <c r="O9" s="63" t="s">
        <v>173</v>
      </c>
      <c r="P9" s="63" t="s">
        <v>172</v>
      </c>
      <c r="Q9" s="185"/>
      <c r="R9" s="190"/>
      <c r="S9" s="185"/>
      <c r="T9" s="185"/>
      <c r="U9" s="190"/>
      <c r="V9" s="190"/>
      <c r="W9" s="63" t="s">
        <v>173</v>
      </c>
      <c r="X9" s="63" t="s">
        <v>172</v>
      </c>
      <c r="Y9" s="185"/>
      <c r="Z9" s="63" t="s">
        <v>173</v>
      </c>
      <c r="AA9" s="63" t="s">
        <v>172</v>
      </c>
      <c r="AB9" s="185"/>
      <c r="AC9" s="185"/>
      <c r="AD9" s="185"/>
      <c r="AE9" s="185"/>
      <c r="AF9" s="185"/>
    </row>
    <row r="10" spans="1:32" s="129" customFormat="1" ht="15" hidden="1">
      <c r="A10" s="63" t="s">
        <v>10</v>
      </c>
      <c r="B10" s="63" t="s">
        <v>11</v>
      </c>
      <c r="C10" s="63"/>
      <c r="D10" s="63"/>
      <c r="E10" s="63"/>
      <c r="F10" s="63"/>
      <c r="G10" s="63" t="s">
        <v>143</v>
      </c>
      <c r="H10" s="130">
        <v>2</v>
      </c>
      <c r="I10" s="63">
        <v>3</v>
      </c>
      <c r="J10" s="63"/>
      <c r="K10" s="63"/>
      <c r="L10" s="63"/>
      <c r="M10" s="63"/>
      <c r="N10" s="63"/>
      <c r="O10" s="63"/>
      <c r="P10" s="63"/>
      <c r="Q10" s="63">
        <v>4</v>
      </c>
      <c r="R10" s="65">
        <v>5</v>
      </c>
      <c r="S10" s="63">
        <v>6</v>
      </c>
      <c r="T10" s="63">
        <v>7</v>
      </c>
      <c r="U10" s="65">
        <v>8</v>
      </c>
      <c r="V10" s="65">
        <v>9</v>
      </c>
      <c r="W10" s="63">
        <v>10</v>
      </c>
      <c r="X10" s="63">
        <v>11</v>
      </c>
      <c r="Y10" s="63">
        <v>12</v>
      </c>
      <c r="Z10" s="63">
        <v>13</v>
      </c>
      <c r="AA10" s="63">
        <v>14</v>
      </c>
      <c r="AB10" s="63">
        <v>15</v>
      </c>
      <c r="AC10" s="63" t="s">
        <v>536</v>
      </c>
      <c r="AD10" s="63" t="s">
        <v>537</v>
      </c>
      <c r="AE10" s="63" t="s">
        <v>538</v>
      </c>
      <c r="AF10" s="63" t="s">
        <v>190</v>
      </c>
    </row>
    <row r="11" spans="1:32" s="129" customFormat="1">
      <c r="A11" s="63"/>
      <c r="B11" s="131" t="s">
        <v>155</v>
      </c>
      <c r="C11" s="131"/>
      <c r="D11" s="131"/>
      <c r="E11" s="131"/>
      <c r="F11" s="131"/>
      <c r="G11" s="64"/>
      <c r="H11" s="132"/>
      <c r="I11" s="64"/>
      <c r="J11" s="64"/>
      <c r="K11" s="64"/>
      <c r="L11" s="64"/>
      <c r="M11" s="64"/>
      <c r="N11" s="64"/>
      <c r="O11" s="64"/>
      <c r="P11" s="64"/>
      <c r="Q11" s="64"/>
      <c r="R11" s="133"/>
      <c r="S11" s="64"/>
      <c r="T11" s="64"/>
      <c r="U11" s="133"/>
      <c r="V11" s="133"/>
      <c r="W11" s="64"/>
      <c r="X11" s="64"/>
      <c r="Y11" s="64"/>
      <c r="Z11" s="64"/>
      <c r="AA11" s="64"/>
      <c r="AB11" s="64"/>
      <c r="AC11" s="64"/>
      <c r="AD11" s="64"/>
      <c r="AE11" s="64"/>
      <c r="AF11" s="64"/>
    </row>
    <row r="12" spans="1:32" s="136" customFormat="1">
      <c r="A12" s="65" t="s">
        <v>15</v>
      </c>
      <c r="B12" s="134" t="s">
        <v>191</v>
      </c>
      <c r="C12" s="134"/>
      <c r="D12" s="134"/>
      <c r="E12" s="134"/>
      <c r="F12" s="134"/>
      <c r="G12" s="135">
        <f t="shared" ref="G12:AB12" si="0">SUMIF($C$13:$C$153,"CĐT",G13:G153)</f>
        <v>210652101000</v>
      </c>
      <c r="H12" s="135">
        <f t="shared" si="0"/>
        <v>234750893000</v>
      </c>
      <c r="I12" s="135">
        <f t="shared" si="0"/>
        <v>0</v>
      </c>
      <c r="J12" s="135">
        <f t="shared" si="0"/>
        <v>117326235000</v>
      </c>
      <c r="K12" s="135">
        <f t="shared" si="0"/>
        <v>117326235000</v>
      </c>
      <c r="L12" s="135">
        <f t="shared" si="0"/>
        <v>117326235000</v>
      </c>
      <c r="M12" s="135">
        <f t="shared" si="0"/>
        <v>0</v>
      </c>
      <c r="N12" s="135">
        <f t="shared" si="0"/>
        <v>0</v>
      </c>
      <c r="O12" s="135">
        <f t="shared" si="0"/>
        <v>0</v>
      </c>
      <c r="P12" s="135">
        <f t="shared" si="0"/>
        <v>0</v>
      </c>
      <c r="Q12" s="135">
        <f t="shared" si="0"/>
        <v>0</v>
      </c>
      <c r="R12" s="135">
        <f t="shared" si="0"/>
        <v>125656294845</v>
      </c>
      <c r="S12" s="135">
        <f t="shared" si="0"/>
        <v>125656294845</v>
      </c>
      <c r="T12" s="135">
        <f t="shared" si="0"/>
        <v>0</v>
      </c>
      <c r="U12" s="135">
        <f t="shared" si="0"/>
        <v>45328881589</v>
      </c>
      <c r="V12" s="135">
        <f t="shared" si="0"/>
        <v>45328881589</v>
      </c>
      <c r="W12" s="135">
        <f t="shared" si="0"/>
        <v>45328881589</v>
      </c>
      <c r="X12" s="135">
        <f t="shared" si="0"/>
        <v>0</v>
      </c>
      <c r="Y12" s="135">
        <f t="shared" si="0"/>
        <v>0</v>
      </c>
      <c r="Z12" s="135">
        <f t="shared" si="0"/>
        <v>0</v>
      </c>
      <c r="AA12" s="135">
        <f t="shared" si="0"/>
        <v>0</v>
      </c>
      <c r="AB12" s="135">
        <f t="shared" si="0"/>
        <v>0</v>
      </c>
      <c r="AC12" s="133"/>
      <c r="AD12" s="133"/>
      <c r="AE12" s="133"/>
      <c r="AF12" s="133"/>
    </row>
    <row r="13" spans="1:32" s="141" customFormat="1">
      <c r="A13" s="137">
        <v>1</v>
      </c>
      <c r="B13" s="138" t="s">
        <v>366</v>
      </c>
      <c r="C13" s="138" t="s">
        <v>301</v>
      </c>
      <c r="D13" s="138"/>
      <c r="E13" s="137"/>
      <c r="F13" s="137"/>
      <c r="G13" s="139">
        <f>SUM(G14:G19)</f>
        <v>798245000</v>
      </c>
      <c r="H13" s="139">
        <f t="shared" ref="H13:AB13" si="1">SUM(H14:H19)</f>
        <v>798245000</v>
      </c>
      <c r="I13" s="139">
        <f t="shared" si="1"/>
        <v>0</v>
      </c>
      <c r="J13" s="139">
        <f t="shared" si="1"/>
        <v>28842000</v>
      </c>
      <c r="K13" s="139">
        <f t="shared" si="1"/>
        <v>28842000</v>
      </c>
      <c r="L13" s="139">
        <f t="shared" si="1"/>
        <v>28842000</v>
      </c>
      <c r="M13" s="139">
        <f t="shared" si="1"/>
        <v>0</v>
      </c>
      <c r="N13" s="139">
        <f t="shared" si="1"/>
        <v>0</v>
      </c>
      <c r="O13" s="139">
        <f t="shared" si="1"/>
        <v>0</v>
      </c>
      <c r="P13" s="139">
        <f t="shared" si="1"/>
        <v>0</v>
      </c>
      <c r="Q13" s="139">
        <f t="shared" si="1"/>
        <v>0</v>
      </c>
      <c r="R13" s="139">
        <f t="shared" si="1"/>
        <v>189727000</v>
      </c>
      <c r="S13" s="139">
        <f t="shared" si="1"/>
        <v>189727000</v>
      </c>
      <c r="T13" s="139">
        <f t="shared" si="1"/>
        <v>0</v>
      </c>
      <c r="U13" s="139">
        <f t="shared" si="1"/>
        <v>0</v>
      </c>
      <c r="V13" s="139">
        <f t="shared" si="1"/>
        <v>0</v>
      </c>
      <c r="W13" s="139">
        <f t="shared" si="1"/>
        <v>0</v>
      </c>
      <c r="X13" s="139">
        <f t="shared" si="1"/>
        <v>0</v>
      </c>
      <c r="Y13" s="139">
        <f t="shared" si="1"/>
        <v>0</v>
      </c>
      <c r="Z13" s="139">
        <f t="shared" si="1"/>
        <v>0</v>
      </c>
      <c r="AA13" s="139">
        <f t="shared" si="1"/>
        <v>0</v>
      </c>
      <c r="AB13" s="139">
        <f t="shared" si="1"/>
        <v>0</v>
      </c>
      <c r="AC13" s="140"/>
      <c r="AD13" s="140"/>
      <c r="AE13" s="140"/>
      <c r="AF13" s="140"/>
    </row>
    <row r="14" spans="1:32" s="129" customFormat="1" ht="27.6">
      <c r="A14" s="64"/>
      <c r="B14" s="142" t="s">
        <v>367</v>
      </c>
      <c r="C14" s="142"/>
      <c r="D14" s="142" t="s">
        <v>303</v>
      </c>
      <c r="E14" s="64">
        <v>7296780</v>
      </c>
      <c r="F14" s="64">
        <v>556</v>
      </c>
      <c r="G14" s="143">
        <f>H14+I14</f>
        <v>82341000</v>
      </c>
      <c r="H14" s="143">
        <f>'[7]54-ĐT'!H295+'[7]54-ĐT'!O295</f>
        <v>82341000</v>
      </c>
      <c r="I14" s="132"/>
      <c r="J14" s="143">
        <f t="shared" ref="J14:J15" si="2">K14+N14</f>
        <v>0</v>
      </c>
      <c r="K14" s="143">
        <f t="shared" ref="K14:K15" si="3">L14+M14</f>
        <v>0</v>
      </c>
      <c r="L14" s="132"/>
      <c r="M14" s="132"/>
      <c r="N14" s="132">
        <f t="shared" ref="N14:N18" si="4">O14+P14</f>
        <v>0</v>
      </c>
      <c r="O14" s="132"/>
      <c r="P14" s="132"/>
      <c r="Q14" s="132"/>
      <c r="R14" s="143">
        <f>S14+T14</f>
        <v>0</v>
      </c>
      <c r="S14" s="143">
        <f>'[7]54-ĐT'!T295+'[7]54-ĐT'!AA295</f>
        <v>0</v>
      </c>
      <c r="T14" s="132"/>
      <c r="U14" s="143">
        <f>V14+Y14</f>
        <v>0</v>
      </c>
      <c r="V14" s="143">
        <f>W14+X14</f>
        <v>0</v>
      </c>
      <c r="W14" s="143">
        <f>'[7]54-ĐT'!AA295</f>
        <v>0</v>
      </c>
      <c r="X14" s="132"/>
      <c r="Y14" s="132">
        <f>Z14+AA14</f>
        <v>0</v>
      </c>
      <c r="Z14" s="132"/>
      <c r="AA14" s="132"/>
      <c r="AB14" s="132"/>
      <c r="AC14" s="132"/>
      <c r="AD14" s="132"/>
      <c r="AE14" s="132"/>
      <c r="AF14" s="132"/>
    </row>
    <row r="15" spans="1:32" s="129" customFormat="1" ht="27.6">
      <c r="A15" s="64"/>
      <c r="B15" s="142" t="s">
        <v>368</v>
      </c>
      <c r="C15" s="142"/>
      <c r="D15" s="142" t="s">
        <v>302</v>
      </c>
      <c r="E15" s="64">
        <v>7372503</v>
      </c>
      <c r="F15" s="64">
        <v>562</v>
      </c>
      <c r="G15" s="143">
        <f t="shared" ref="G15:G79" si="5">H15+I15</f>
        <v>107727000</v>
      </c>
      <c r="H15" s="143">
        <f>'[7]54-ĐT'!H296+'[7]54-ĐT'!O296</f>
        <v>107727000</v>
      </c>
      <c r="I15" s="132"/>
      <c r="J15" s="143">
        <f t="shared" si="2"/>
        <v>0</v>
      </c>
      <c r="K15" s="143">
        <f t="shared" si="3"/>
        <v>0</v>
      </c>
      <c r="L15" s="132"/>
      <c r="M15" s="132"/>
      <c r="N15" s="132">
        <f t="shared" si="4"/>
        <v>0</v>
      </c>
      <c r="O15" s="132"/>
      <c r="P15" s="132"/>
      <c r="Q15" s="132"/>
      <c r="R15" s="143">
        <f t="shared" ref="R15:R77" si="6">S15+T15</f>
        <v>107727000</v>
      </c>
      <c r="S15" s="143">
        <f>'[7]54-ĐT'!T296+'[7]54-ĐT'!AA296</f>
        <v>107727000</v>
      </c>
      <c r="T15" s="132"/>
      <c r="U15" s="143">
        <f t="shared" ref="U15:U19" si="7">V15+Y15</f>
        <v>0</v>
      </c>
      <c r="V15" s="143">
        <f t="shared" ref="V15:V19" si="8">W15+X15</f>
        <v>0</v>
      </c>
      <c r="W15" s="143">
        <f>'[7]54-ĐT'!AA296</f>
        <v>0</v>
      </c>
      <c r="X15" s="132"/>
      <c r="Y15" s="132">
        <f t="shared" ref="Y15:Y77" si="9">Z15+AA15</f>
        <v>0</v>
      </c>
      <c r="Z15" s="132"/>
      <c r="AA15" s="132"/>
      <c r="AB15" s="132"/>
      <c r="AC15" s="132"/>
      <c r="AD15" s="132"/>
      <c r="AE15" s="132"/>
      <c r="AF15" s="132"/>
    </row>
    <row r="16" spans="1:32" s="129" customFormat="1" ht="27.6">
      <c r="A16" s="64"/>
      <c r="B16" s="142" t="s">
        <v>369</v>
      </c>
      <c r="C16" s="142"/>
      <c r="D16" s="142" t="s">
        <v>305</v>
      </c>
      <c r="E16" s="64">
        <v>7036726</v>
      </c>
      <c r="F16" s="64">
        <v>464</v>
      </c>
      <c r="G16" s="143">
        <f t="shared" si="5"/>
        <v>102301000</v>
      </c>
      <c r="H16" s="143">
        <f>'[7]54-ĐT'!H297+'[7]54-ĐT'!O297</f>
        <v>102301000</v>
      </c>
      <c r="I16" s="132"/>
      <c r="J16" s="143">
        <f>K16+N16</f>
        <v>0</v>
      </c>
      <c r="K16" s="143">
        <f>L16+M16</f>
        <v>0</v>
      </c>
      <c r="L16" s="132"/>
      <c r="M16" s="132"/>
      <c r="N16" s="132">
        <f t="shared" si="4"/>
        <v>0</v>
      </c>
      <c r="O16" s="132"/>
      <c r="P16" s="132"/>
      <c r="Q16" s="132"/>
      <c r="R16" s="143">
        <f t="shared" si="6"/>
        <v>82000000</v>
      </c>
      <c r="S16" s="143">
        <f>'[7]54-ĐT'!T297+'[7]54-ĐT'!AA297</f>
        <v>82000000</v>
      </c>
      <c r="T16" s="132"/>
      <c r="U16" s="143">
        <f t="shared" si="7"/>
        <v>0</v>
      </c>
      <c r="V16" s="143">
        <f t="shared" si="8"/>
        <v>0</v>
      </c>
      <c r="W16" s="143">
        <f>'[7]54-ĐT'!AA297</f>
        <v>0</v>
      </c>
      <c r="X16" s="132"/>
      <c r="Y16" s="132">
        <f t="shared" si="9"/>
        <v>0</v>
      </c>
      <c r="Z16" s="132"/>
      <c r="AA16" s="132"/>
      <c r="AB16" s="132"/>
      <c r="AC16" s="132"/>
      <c r="AD16" s="132"/>
      <c r="AE16" s="132"/>
      <c r="AF16" s="132"/>
    </row>
    <row r="17" spans="1:32" s="129" customFormat="1" ht="55.2">
      <c r="A17" s="64"/>
      <c r="B17" s="142" t="s">
        <v>370</v>
      </c>
      <c r="C17" s="142"/>
      <c r="D17" s="142" t="s">
        <v>362</v>
      </c>
      <c r="E17" s="64">
        <v>7221345</v>
      </c>
      <c r="F17" s="64">
        <v>131</v>
      </c>
      <c r="G17" s="143">
        <f t="shared" si="5"/>
        <v>80234000</v>
      </c>
      <c r="H17" s="143">
        <f>'[7]54-ĐT'!H298+'[7]54-ĐT'!O298</f>
        <v>80234000</v>
      </c>
      <c r="I17" s="132"/>
      <c r="J17" s="143">
        <f>K17+N17</f>
        <v>0</v>
      </c>
      <c r="K17" s="143">
        <f>L17+M17</f>
        <v>0</v>
      </c>
      <c r="L17" s="132"/>
      <c r="M17" s="132"/>
      <c r="N17" s="132">
        <f t="shared" si="4"/>
        <v>0</v>
      </c>
      <c r="O17" s="132"/>
      <c r="P17" s="132"/>
      <c r="Q17" s="132"/>
      <c r="R17" s="143">
        <f t="shared" si="6"/>
        <v>0</v>
      </c>
      <c r="S17" s="143">
        <f>'[7]54-ĐT'!T298+'[7]54-ĐT'!AA298</f>
        <v>0</v>
      </c>
      <c r="T17" s="132"/>
      <c r="U17" s="143">
        <f t="shared" si="7"/>
        <v>0</v>
      </c>
      <c r="V17" s="143">
        <f t="shared" si="8"/>
        <v>0</v>
      </c>
      <c r="W17" s="143">
        <f>'[7]54-ĐT'!AA298</f>
        <v>0</v>
      </c>
      <c r="X17" s="132"/>
      <c r="Y17" s="132">
        <f t="shared" si="9"/>
        <v>0</v>
      </c>
      <c r="Z17" s="132"/>
      <c r="AA17" s="132"/>
      <c r="AB17" s="132"/>
      <c r="AC17" s="132"/>
      <c r="AD17" s="132"/>
      <c r="AE17" s="132"/>
      <c r="AF17" s="132"/>
    </row>
    <row r="18" spans="1:32" s="129" customFormat="1" ht="41.4">
      <c r="A18" s="64"/>
      <c r="B18" s="142" t="s">
        <v>371</v>
      </c>
      <c r="C18" s="142"/>
      <c r="D18" s="142" t="s">
        <v>362</v>
      </c>
      <c r="E18" s="64">
        <v>7154462</v>
      </c>
      <c r="F18" s="64">
        <v>134</v>
      </c>
      <c r="G18" s="143">
        <f t="shared" si="5"/>
        <v>396800000</v>
      </c>
      <c r="H18" s="143">
        <f>'[7]54-ĐT'!H299+'[7]54-ĐT'!O299</f>
        <v>396800000</v>
      </c>
      <c r="I18" s="132"/>
      <c r="J18" s="143">
        <f>K18+N18</f>
        <v>0</v>
      </c>
      <c r="K18" s="143">
        <f>L18+M18</f>
        <v>0</v>
      </c>
      <c r="L18" s="132"/>
      <c r="M18" s="132"/>
      <c r="N18" s="132">
        <f t="shared" si="4"/>
        <v>0</v>
      </c>
      <c r="O18" s="132"/>
      <c r="P18" s="132"/>
      <c r="Q18" s="132"/>
      <c r="R18" s="143">
        <f t="shared" si="6"/>
        <v>0</v>
      </c>
      <c r="S18" s="143">
        <f>'[7]54-ĐT'!T299+'[7]54-ĐT'!AA299</f>
        <v>0</v>
      </c>
      <c r="T18" s="132"/>
      <c r="U18" s="143">
        <f t="shared" si="7"/>
        <v>0</v>
      </c>
      <c r="V18" s="143">
        <f t="shared" si="8"/>
        <v>0</v>
      </c>
      <c r="W18" s="143">
        <f>'[7]54-ĐT'!AA299</f>
        <v>0</v>
      </c>
      <c r="X18" s="132"/>
      <c r="Y18" s="132">
        <f t="shared" si="9"/>
        <v>0</v>
      </c>
      <c r="Z18" s="132"/>
      <c r="AA18" s="132"/>
      <c r="AB18" s="132"/>
      <c r="AC18" s="132"/>
      <c r="AD18" s="132"/>
      <c r="AE18" s="132"/>
      <c r="AF18" s="132"/>
    </row>
    <row r="19" spans="1:32" s="129" customFormat="1" ht="41.4">
      <c r="A19" s="64"/>
      <c r="B19" s="142" t="s">
        <v>372</v>
      </c>
      <c r="C19" s="142"/>
      <c r="D19" s="142" t="s">
        <v>373</v>
      </c>
      <c r="E19" s="64">
        <v>7169663</v>
      </c>
      <c r="F19" s="64">
        <v>556</v>
      </c>
      <c r="G19" s="143">
        <f t="shared" si="5"/>
        <v>28842000</v>
      </c>
      <c r="H19" s="143">
        <f>'[7]54-ĐT'!H300+'[7]54-ĐT'!O300</f>
        <v>28842000</v>
      </c>
      <c r="I19" s="132"/>
      <c r="J19" s="143">
        <f>K19+N19</f>
        <v>28842000</v>
      </c>
      <c r="K19" s="143">
        <f>L19+M19</f>
        <v>28842000</v>
      </c>
      <c r="L19" s="143">
        <f>'[7]54-ĐT'!O300</f>
        <v>28842000</v>
      </c>
      <c r="M19" s="132"/>
      <c r="N19" s="132">
        <f>O19+P19</f>
        <v>0</v>
      </c>
      <c r="O19" s="132"/>
      <c r="P19" s="132"/>
      <c r="Q19" s="132"/>
      <c r="R19" s="143">
        <f t="shared" si="6"/>
        <v>0</v>
      </c>
      <c r="S19" s="143">
        <f>'[7]54-ĐT'!T300+'[7]54-ĐT'!AA300</f>
        <v>0</v>
      </c>
      <c r="T19" s="132"/>
      <c r="U19" s="143">
        <f t="shared" si="7"/>
        <v>0</v>
      </c>
      <c r="V19" s="143">
        <f t="shared" si="8"/>
        <v>0</v>
      </c>
      <c r="W19" s="143">
        <f>'[7]54-ĐT'!AA300</f>
        <v>0</v>
      </c>
      <c r="X19" s="132"/>
      <c r="Y19" s="132">
        <f t="shared" si="9"/>
        <v>0</v>
      </c>
      <c r="Z19" s="132"/>
      <c r="AA19" s="132"/>
      <c r="AB19" s="132"/>
      <c r="AC19" s="132"/>
      <c r="AD19" s="132"/>
      <c r="AE19" s="132"/>
      <c r="AF19" s="132"/>
    </row>
    <row r="20" spans="1:32" s="141" customFormat="1">
      <c r="A20" s="137">
        <v>2</v>
      </c>
      <c r="B20" s="138" t="s">
        <v>374</v>
      </c>
      <c r="C20" s="138" t="s">
        <v>301</v>
      </c>
      <c r="D20" s="138"/>
      <c r="E20" s="137"/>
      <c r="F20" s="137"/>
      <c r="G20" s="139">
        <f>SUM(G21:G32)</f>
        <v>21087971000</v>
      </c>
      <c r="H20" s="139">
        <f t="shared" ref="H20:AB20" si="10">SUM(H21:H32)</f>
        <v>21087971000</v>
      </c>
      <c r="I20" s="139">
        <f t="shared" si="10"/>
        <v>0</v>
      </c>
      <c r="J20" s="139">
        <f t="shared" si="10"/>
        <v>1822393000</v>
      </c>
      <c r="K20" s="139">
        <f t="shared" si="10"/>
        <v>1822393000</v>
      </c>
      <c r="L20" s="139">
        <f t="shared" si="10"/>
        <v>1822393000</v>
      </c>
      <c r="M20" s="139">
        <f t="shared" si="10"/>
        <v>0</v>
      </c>
      <c r="N20" s="139">
        <f t="shared" si="10"/>
        <v>0</v>
      </c>
      <c r="O20" s="139">
        <f t="shared" si="10"/>
        <v>0</v>
      </c>
      <c r="P20" s="139">
        <f t="shared" si="10"/>
        <v>0</v>
      </c>
      <c r="Q20" s="139">
        <f t="shared" si="10"/>
        <v>0</v>
      </c>
      <c r="R20" s="139">
        <f t="shared" si="10"/>
        <v>18380433256</v>
      </c>
      <c r="S20" s="139">
        <f t="shared" si="10"/>
        <v>18380433256</v>
      </c>
      <c r="T20" s="139">
        <f t="shared" si="10"/>
        <v>0</v>
      </c>
      <c r="U20" s="139">
        <f t="shared" si="10"/>
        <v>1712570000</v>
      </c>
      <c r="V20" s="139">
        <f t="shared" si="10"/>
        <v>1712570000</v>
      </c>
      <c r="W20" s="139">
        <f t="shared" si="10"/>
        <v>1712570000</v>
      </c>
      <c r="X20" s="139">
        <f t="shared" si="10"/>
        <v>0</v>
      </c>
      <c r="Y20" s="139">
        <f t="shared" si="10"/>
        <v>0</v>
      </c>
      <c r="Z20" s="139">
        <f t="shared" si="10"/>
        <v>0</v>
      </c>
      <c r="AA20" s="139">
        <f t="shared" si="10"/>
        <v>0</v>
      </c>
      <c r="AB20" s="139">
        <f t="shared" si="10"/>
        <v>0</v>
      </c>
      <c r="AC20" s="139"/>
      <c r="AD20" s="139"/>
      <c r="AE20" s="139"/>
      <c r="AF20" s="140"/>
    </row>
    <row r="21" spans="1:32" s="129" customFormat="1" ht="27.6">
      <c r="A21" s="64"/>
      <c r="B21" s="142" t="s">
        <v>375</v>
      </c>
      <c r="C21" s="142"/>
      <c r="D21" s="142" t="s">
        <v>304</v>
      </c>
      <c r="E21" s="64">
        <v>7372595</v>
      </c>
      <c r="F21" s="64">
        <v>504</v>
      </c>
      <c r="G21" s="143">
        <f t="shared" si="5"/>
        <v>10450971000</v>
      </c>
      <c r="H21" s="143">
        <f>'[7]54-ĐT'!H394+'[7]54-ĐT'!O394</f>
        <v>10450971000</v>
      </c>
      <c r="I21" s="132"/>
      <c r="J21" s="143">
        <f t="shared" ref="J21:J32" si="11">K21+N21</f>
        <v>0</v>
      </c>
      <c r="K21" s="143">
        <f t="shared" ref="K21:K32" si="12">L21+M21</f>
        <v>0</v>
      </c>
      <c r="L21" s="143">
        <f>'[7]54-ĐT'!O394</f>
        <v>0</v>
      </c>
      <c r="M21" s="132"/>
      <c r="N21" s="132">
        <f t="shared" ref="N21:N84" si="13">O21+P21</f>
        <v>0</v>
      </c>
      <c r="O21" s="132"/>
      <c r="P21" s="132"/>
      <c r="Q21" s="132"/>
      <c r="R21" s="143">
        <f t="shared" si="6"/>
        <v>8673150102</v>
      </c>
      <c r="S21" s="143">
        <f>'[7]54-ĐT'!T394+'[7]54-ĐT'!AA394</f>
        <v>8673150102</v>
      </c>
      <c r="T21" s="132"/>
      <c r="U21" s="143">
        <f t="shared" ref="U21:U32" si="14">V21+Y21</f>
        <v>0</v>
      </c>
      <c r="V21" s="143">
        <f t="shared" ref="V21:V32" si="15">W21+X21</f>
        <v>0</v>
      </c>
      <c r="W21" s="143">
        <f>'[7]54-ĐT'!AA394</f>
        <v>0</v>
      </c>
      <c r="X21" s="132"/>
      <c r="Y21" s="132">
        <f t="shared" si="9"/>
        <v>0</v>
      </c>
      <c r="Z21" s="132"/>
      <c r="AA21" s="132"/>
      <c r="AB21" s="132"/>
      <c r="AC21" s="132"/>
      <c r="AD21" s="132"/>
      <c r="AE21" s="132"/>
      <c r="AF21" s="132"/>
    </row>
    <row r="22" spans="1:32" s="129" customFormat="1" ht="27.6">
      <c r="A22" s="64"/>
      <c r="B22" s="142" t="s">
        <v>376</v>
      </c>
      <c r="C22" s="142"/>
      <c r="D22" s="142" t="s">
        <v>302</v>
      </c>
      <c r="E22" s="64">
        <v>7065326</v>
      </c>
      <c r="F22" s="64">
        <v>223</v>
      </c>
      <c r="G22" s="143">
        <f t="shared" si="5"/>
        <v>2000000000</v>
      </c>
      <c r="H22" s="143">
        <f>'[7]54-ĐT'!H395+'[7]54-ĐT'!O395</f>
        <v>2000000000</v>
      </c>
      <c r="I22" s="132"/>
      <c r="J22" s="143">
        <f t="shared" si="11"/>
        <v>0</v>
      </c>
      <c r="K22" s="143">
        <f t="shared" si="12"/>
        <v>0</v>
      </c>
      <c r="L22" s="143">
        <f>'[7]54-ĐT'!O395</f>
        <v>0</v>
      </c>
      <c r="M22" s="132"/>
      <c r="N22" s="132">
        <f t="shared" si="13"/>
        <v>0</v>
      </c>
      <c r="O22" s="132"/>
      <c r="P22" s="132"/>
      <c r="Q22" s="132"/>
      <c r="R22" s="143">
        <f t="shared" si="6"/>
        <v>2000000000</v>
      </c>
      <c r="S22" s="143">
        <f>'[7]54-ĐT'!T395+'[7]54-ĐT'!AA395</f>
        <v>2000000000</v>
      </c>
      <c r="T22" s="132"/>
      <c r="U22" s="143">
        <f t="shared" si="14"/>
        <v>0</v>
      </c>
      <c r="V22" s="143">
        <f t="shared" si="15"/>
        <v>0</v>
      </c>
      <c r="W22" s="143">
        <f>'[7]54-ĐT'!AA395</f>
        <v>0</v>
      </c>
      <c r="X22" s="132"/>
      <c r="Y22" s="132">
        <f t="shared" si="9"/>
        <v>0</v>
      </c>
      <c r="Z22" s="132"/>
      <c r="AA22" s="132"/>
      <c r="AB22" s="132"/>
      <c r="AC22" s="132"/>
      <c r="AD22" s="132"/>
      <c r="AE22" s="132"/>
      <c r="AF22" s="132"/>
    </row>
    <row r="23" spans="1:32" s="129" customFormat="1" ht="27.6">
      <c r="A23" s="64"/>
      <c r="B23" s="142" t="s">
        <v>377</v>
      </c>
      <c r="C23" s="142"/>
      <c r="D23" s="142" t="s">
        <v>302</v>
      </c>
      <c r="E23" s="64">
        <v>7492047</v>
      </c>
      <c r="F23" s="64">
        <v>223</v>
      </c>
      <c r="G23" s="143">
        <f t="shared" si="5"/>
        <v>44225000</v>
      </c>
      <c r="H23" s="143">
        <f>'[7]54-ĐT'!H396+'[7]54-ĐT'!O396</f>
        <v>44225000</v>
      </c>
      <c r="I23" s="132"/>
      <c r="J23" s="143">
        <f t="shared" si="11"/>
        <v>0</v>
      </c>
      <c r="K23" s="143">
        <f t="shared" si="12"/>
        <v>0</v>
      </c>
      <c r="L23" s="143">
        <f>'[7]54-ĐT'!O396</f>
        <v>0</v>
      </c>
      <c r="M23" s="132"/>
      <c r="N23" s="132">
        <f t="shared" si="13"/>
        <v>0</v>
      </c>
      <c r="O23" s="132"/>
      <c r="P23" s="132"/>
      <c r="Q23" s="132"/>
      <c r="R23" s="143">
        <f t="shared" si="6"/>
        <v>8939200</v>
      </c>
      <c r="S23" s="143">
        <f>'[7]54-ĐT'!T396+'[7]54-ĐT'!AA396</f>
        <v>8939200</v>
      </c>
      <c r="T23" s="132"/>
      <c r="U23" s="143">
        <f t="shared" si="14"/>
        <v>0</v>
      </c>
      <c r="V23" s="143">
        <f t="shared" si="15"/>
        <v>0</v>
      </c>
      <c r="W23" s="143">
        <f>'[7]54-ĐT'!AA396</f>
        <v>0</v>
      </c>
      <c r="X23" s="132"/>
      <c r="Y23" s="132">
        <f t="shared" si="9"/>
        <v>0</v>
      </c>
      <c r="Z23" s="132"/>
      <c r="AA23" s="132"/>
      <c r="AB23" s="132"/>
      <c r="AC23" s="132"/>
      <c r="AD23" s="132"/>
      <c r="AE23" s="132"/>
      <c r="AF23" s="132"/>
    </row>
    <row r="24" spans="1:32" s="129" customFormat="1" ht="27.6">
      <c r="A24" s="64"/>
      <c r="B24" s="142" t="s">
        <v>378</v>
      </c>
      <c r="C24" s="142"/>
      <c r="D24" s="142" t="s">
        <v>305</v>
      </c>
      <c r="E24" s="64" t="s">
        <v>379</v>
      </c>
      <c r="F24" s="64">
        <v>554</v>
      </c>
      <c r="G24" s="143">
        <f t="shared" si="5"/>
        <v>2777409000</v>
      </c>
      <c r="H24" s="143">
        <f>'[7]54-ĐT'!H397+'[7]54-ĐT'!O397</f>
        <v>2777409000</v>
      </c>
      <c r="I24" s="132"/>
      <c r="J24" s="143">
        <f t="shared" si="11"/>
        <v>0</v>
      </c>
      <c r="K24" s="143">
        <f t="shared" si="12"/>
        <v>0</v>
      </c>
      <c r="L24" s="143">
        <f>'[7]54-ĐT'!O397</f>
        <v>0</v>
      </c>
      <c r="M24" s="132"/>
      <c r="N24" s="132">
        <f t="shared" si="13"/>
        <v>0</v>
      </c>
      <c r="O24" s="132"/>
      <c r="P24" s="132"/>
      <c r="Q24" s="132"/>
      <c r="R24" s="143">
        <f t="shared" si="6"/>
        <v>2000000000</v>
      </c>
      <c r="S24" s="143">
        <f>'[7]54-ĐT'!T397+'[7]54-ĐT'!AA397</f>
        <v>2000000000</v>
      </c>
      <c r="T24" s="132"/>
      <c r="U24" s="143">
        <f t="shared" si="14"/>
        <v>0</v>
      </c>
      <c r="V24" s="143">
        <f t="shared" si="15"/>
        <v>0</v>
      </c>
      <c r="W24" s="143">
        <f>'[7]54-ĐT'!AA397</f>
        <v>0</v>
      </c>
      <c r="X24" s="132"/>
      <c r="Y24" s="132">
        <f t="shared" si="9"/>
        <v>0</v>
      </c>
      <c r="Z24" s="132"/>
      <c r="AA24" s="132"/>
      <c r="AB24" s="132"/>
      <c r="AC24" s="132"/>
      <c r="AD24" s="132"/>
      <c r="AE24" s="132"/>
      <c r="AF24" s="132"/>
    </row>
    <row r="25" spans="1:32" s="129" customFormat="1" ht="55.2">
      <c r="A25" s="64"/>
      <c r="B25" s="142" t="s">
        <v>380</v>
      </c>
      <c r="C25" s="142"/>
      <c r="D25" s="142" t="s">
        <v>363</v>
      </c>
      <c r="E25" s="64">
        <v>7059251</v>
      </c>
      <c r="F25" s="64">
        <v>223</v>
      </c>
      <c r="G25" s="143">
        <f t="shared" si="5"/>
        <v>25000000</v>
      </c>
      <c r="H25" s="143">
        <f>'[7]54-ĐT'!H398+'[7]54-ĐT'!O398</f>
        <v>25000000</v>
      </c>
      <c r="I25" s="132"/>
      <c r="J25" s="143">
        <f t="shared" si="11"/>
        <v>0</v>
      </c>
      <c r="K25" s="143">
        <f t="shared" si="12"/>
        <v>0</v>
      </c>
      <c r="L25" s="143">
        <f>'[7]54-ĐT'!O398</f>
        <v>0</v>
      </c>
      <c r="M25" s="132"/>
      <c r="N25" s="132">
        <f t="shared" si="13"/>
        <v>0</v>
      </c>
      <c r="O25" s="132"/>
      <c r="P25" s="132"/>
      <c r="Q25" s="132"/>
      <c r="R25" s="143">
        <f t="shared" si="6"/>
        <v>25000000</v>
      </c>
      <c r="S25" s="143">
        <f>'[7]54-ĐT'!T398+'[7]54-ĐT'!AA398</f>
        <v>25000000</v>
      </c>
      <c r="T25" s="132"/>
      <c r="U25" s="143">
        <f t="shared" si="14"/>
        <v>0</v>
      </c>
      <c r="V25" s="143">
        <f t="shared" si="15"/>
        <v>0</v>
      </c>
      <c r="W25" s="143">
        <f>'[7]54-ĐT'!AA398</f>
        <v>0</v>
      </c>
      <c r="X25" s="132"/>
      <c r="Y25" s="132">
        <f t="shared" si="9"/>
        <v>0</v>
      </c>
      <c r="Z25" s="132"/>
      <c r="AA25" s="132"/>
      <c r="AB25" s="132"/>
      <c r="AC25" s="132"/>
      <c r="AD25" s="132"/>
      <c r="AE25" s="132"/>
      <c r="AF25" s="132"/>
    </row>
    <row r="26" spans="1:32" s="129" customFormat="1" ht="27.6">
      <c r="A26" s="64"/>
      <c r="B26" s="142" t="s">
        <v>381</v>
      </c>
      <c r="C26" s="142"/>
      <c r="D26" s="142" t="s">
        <v>305</v>
      </c>
      <c r="E26" s="64">
        <v>7372588</v>
      </c>
      <c r="F26" s="64">
        <v>463</v>
      </c>
      <c r="G26" s="143">
        <f t="shared" si="5"/>
        <v>106650000</v>
      </c>
      <c r="H26" s="143">
        <f>'[7]54-ĐT'!H399+'[7]54-ĐT'!O399</f>
        <v>106650000</v>
      </c>
      <c r="I26" s="132"/>
      <c r="J26" s="143">
        <f t="shared" si="11"/>
        <v>0</v>
      </c>
      <c r="K26" s="143">
        <f t="shared" si="12"/>
        <v>0</v>
      </c>
      <c r="L26" s="143">
        <f>'[7]54-ĐT'!O399</f>
        <v>0</v>
      </c>
      <c r="M26" s="132"/>
      <c r="N26" s="132">
        <f t="shared" si="13"/>
        <v>0</v>
      </c>
      <c r="O26" s="132"/>
      <c r="P26" s="132"/>
      <c r="Q26" s="132"/>
      <c r="R26" s="143">
        <f t="shared" si="6"/>
        <v>106650000</v>
      </c>
      <c r="S26" s="143">
        <f>'[7]54-ĐT'!T399+'[7]54-ĐT'!AA399</f>
        <v>106650000</v>
      </c>
      <c r="T26" s="132"/>
      <c r="U26" s="143">
        <f t="shared" si="14"/>
        <v>0</v>
      </c>
      <c r="V26" s="143">
        <f t="shared" si="15"/>
        <v>0</v>
      </c>
      <c r="W26" s="143">
        <f>'[7]54-ĐT'!AA399</f>
        <v>0</v>
      </c>
      <c r="X26" s="132"/>
      <c r="Y26" s="132">
        <f t="shared" si="9"/>
        <v>0</v>
      </c>
      <c r="Z26" s="132"/>
      <c r="AA26" s="132"/>
      <c r="AB26" s="132"/>
      <c r="AC26" s="132"/>
      <c r="AD26" s="132"/>
      <c r="AE26" s="132"/>
      <c r="AF26" s="132"/>
    </row>
    <row r="27" spans="1:32" s="129" customFormat="1" ht="41.4">
      <c r="A27" s="64"/>
      <c r="B27" s="142" t="s">
        <v>382</v>
      </c>
      <c r="C27" s="142"/>
      <c r="D27" s="142" t="s">
        <v>308</v>
      </c>
      <c r="E27" s="64">
        <v>7065326</v>
      </c>
      <c r="F27" s="64">
        <v>223</v>
      </c>
      <c r="G27" s="143">
        <f t="shared" si="5"/>
        <v>69323000</v>
      </c>
      <c r="H27" s="143">
        <f>'[7]54-ĐT'!H400+'[7]54-ĐT'!O400</f>
        <v>69323000</v>
      </c>
      <c r="I27" s="132"/>
      <c r="J27" s="143">
        <f t="shared" si="11"/>
        <v>0</v>
      </c>
      <c r="K27" s="143">
        <f t="shared" si="12"/>
        <v>0</v>
      </c>
      <c r="L27" s="143">
        <f>'[7]54-ĐT'!O400</f>
        <v>0</v>
      </c>
      <c r="M27" s="132"/>
      <c r="N27" s="132">
        <f t="shared" si="13"/>
        <v>0</v>
      </c>
      <c r="O27" s="132"/>
      <c r="P27" s="132"/>
      <c r="Q27" s="132"/>
      <c r="R27" s="143">
        <f t="shared" si="6"/>
        <v>62555000</v>
      </c>
      <c r="S27" s="143">
        <f>'[7]54-ĐT'!T400+'[7]54-ĐT'!AA400</f>
        <v>62555000</v>
      </c>
      <c r="T27" s="132"/>
      <c r="U27" s="143">
        <f t="shared" si="14"/>
        <v>0</v>
      </c>
      <c r="V27" s="143">
        <f t="shared" si="15"/>
        <v>0</v>
      </c>
      <c r="W27" s="143">
        <f>'[7]54-ĐT'!AA400</f>
        <v>0</v>
      </c>
      <c r="X27" s="132"/>
      <c r="Y27" s="132">
        <f t="shared" si="9"/>
        <v>0</v>
      </c>
      <c r="Z27" s="132"/>
      <c r="AA27" s="132"/>
      <c r="AB27" s="132"/>
      <c r="AC27" s="132"/>
      <c r="AD27" s="132"/>
      <c r="AE27" s="132"/>
      <c r="AF27" s="132"/>
    </row>
    <row r="28" spans="1:32" s="129" customFormat="1" ht="41.4">
      <c r="A28" s="64"/>
      <c r="B28" s="142" t="s">
        <v>377</v>
      </c>
      <c r="C28" s="142"/>
      <c r="D28" s="142" t="s">
        <v>383</v>
      </c>
      <c r="E28" s="64">
        <v>7492047</v>
      </c>
      <c r="F28" s="64">
        <v>223</v>
      </c>
      <c r="G28" s="143">
        <f t="shared" si="5"/>
        <v>1467973000</v>
      </c>
      <c r="H28" s="143">
        <f>'[7]54-ĐT'!H401+'[7]54-ĐT'!O401</f>
        <v>1467973000</v>
      </c>
      <c r="I28" s="132"/>
      <c r="J28" s="143">
        <f t="shared" si="11"/>
        <v>1467973000</v>
      </c>
      <c r="K28" s="143">
        <f t="shared" si="12"/>
        <v>1467973000</v>
      </c>
      <c r="L28" s="143">
        <f>'[7]54-ĐT'!O401</f>
        <v>1467973000</v>
      </c>
      <c r="M28" s="132"/>
      <c r="N28" s="132">
        <f t="shared" si="13"/>
        <v>0</v>
      </c>
      <c r="O28" s="132"/>
      <c r="P28" s="132"/>
      <c r="Q28" s="132"/>
      <c r="R28" s="143">
        <f t="shared" si="6"/>
        <v>1467973000</v>
      </c>
      <c r="S28" s="143">
        <f>'[7]54-ĐT'!T401+'[7]54-ĐT'!AA401</f>
        <v>1467973000</v>
      </c>
      <c r="T28" s="132"/>
      <c r="U28" s="143">
        <f t="shared" si="14"/>
        <v>1467973000</v>
      </c>
      <c r="V28" s="143">
        <f t="shared" si="15"/>
        <v>1467973000</v>
      </c>
      <c r="W28" s="143">
        <f>'[7]54-ĐT'!AA401</f>
        <v>1467973000</v>
      </c>
      <c r="X28" s="132"/>
      <c r="Y28" s="132">
        <f t="shared" si="9"/>
        <v>0</v>
      </c>
      <c r="Z28" s="132"/>
      <c r="AA28" s="132"/>
      <c r="AB28" s="132"/>
      <c r="AC28" s="132"/>
      <c r="AD28" s="132"/>
      <c r="AE28" s="132"/>
      <c r="AF28" s="132"/>
    </row>
    <row r="29" spans="1:32" s="129" customFormat="1" ht="41.4">
      <c r="A29" s="64"/>
      <c r="B29" s="142" t="s">
        <v>384</v>
      </c>
      <c r="C29" s="142"/>
      <c r="D29" s="142" t="s">
        <v>383</v>
      </c>
      <c r="E29" s="64">
        <v>7421985</v>
      </c>
      <c r="F29" s="64">
        <v>223</v>
      </c>
      <c r="G29" s="143">
        <f t="shared" si="5"/>
        <v>244624000</v>
      </c>
      <c r="H29" s="143">
        <f>'[7]54-ĐT'!H402+'[7]54-ĐT'!O402</f>
        <v>244624000</v>
      </c>
      <c r="I29" s="132"/>
      <c r="J29" s="143">
        <f t="shared" si="11"/>
        <v>244624000</v>
      </c>
      <c r="K29" s="143">
        <f t="shared" si="12"/>
        <v>244624000</v>
      </c>
      <c r="L29" s="143">
        <f>'[7]54-ĐT'!O402</f>
        <v>244624000</v>
      </c>
      <c r="M29" s="132"/>
      <c r="N29" s="132">
        <f t="shared" si="13"/>
        <v>0</v>
      </c>
      <c r="O29" s="132"/>
      <c r="P29" s="132"/>
      <c r="Q29" s="132"/>
      <c r="R29" s="143">
        <f t="shared" si="6"/>
        <v>244597000</v>
      </c>
      <c r="S29" s="143">
        <f>'[7]54-ĐT'!T402+'[7]54-ĐT'!AA402</f>
        <v>244597000</v>
      </c>
      <c r="T29" s="132"/>
      <c r="U29" s="143">
        <f t="shared" si="14"/>
        <v>244597000</v>
      </c>
      <c r="V29" s="143">
        <f t="shared" si="15"/>
        <v>244597000</v>
      </c>
      <c r="W29" s="143">
        <f>'[7]54-ĐT'!AA402</f>
        <v>244597000</v>
      </c>
      <c r="X29" s="132"/>
      <c r="Y29" s="132">
        <f t="shared" si="9"/>
        <v>0</v>
      </c>
      <c r="Z29" s="132"/>
      <c r="AA29" s="132"/>
      <c r="AB29" s="132"/>
      <c r="AC29" s="132"/>
      <c r="AD29" s="132"/>
      <c r="AE29" s="132"/>
      <c r="AF29" s="132"/>
    </row>
    <row r="30" spans="1:32" s="129" customFormat="1" ht="41.4">
      <c r="A30" s="64"/>
      <c r="B30" s="142" t="s">
        <v>385</v>
      </c>
      <c r="C30" s="142"/>
      <c r="D30" s="142" t="s">
        <v>383</v>
      </c>
      <c r="E30" s="64">
        <v>7278049</v>
      </c>
      <c r="F30" s="64" t="s">
        <v>306</v>
      </c>
      <c r="G30" s="143">
        <f t="shared" si="5"/>
        <v>109796000</v>
      </c>
      <c r="H30" s="143">
        <f>'[7]54-ĐT'!H403+'[7]54-ĐT'!O403</f>
        <v>109796000</v>
      </c>
      <c r="I30" s="132"/>
      <c r="J30" s="143">
        <f t="shared" si="11"/>
        <v>109796000</v>
      </c>
      <c r="K30" s="143">
        <f t="shared" si="12"/>
        <v>109796000</v>
      </c>
      <c r="L30" s="143">
        <f>'[7]54-ĐT'!O403</f>
        <v>109796000</v>
      </c>
      <c r="M30" s="132"/>
      <c r="N30" s="132">
        <f t="shared" si="13"/>
        <v>0</v>
      </c>
      <c r="O30" s="132"/>
      <c r="P30" s="132"/>
      <c r="Q30" s="132"/>
      <c r="R30" s="143">
        <f t="shared" si="6"/>
        <v>0</v>
      </c>
      <c r="S30" s="143">
        <f>'[7]54-ĐT'!T403+'[7]54-ĐT'!AA403</f>
        <v>0</v>
      </c>
      <c r="T30" s="132"/>
      <c r="U30" s="143">
        <f t="shared" si="14"/>
        <v>0</v>
      </c>
      <c r="V30" s="143">
        <f t="shared" si="15"/>
        <v>0</v>
      </c>
      <c r="W30" s="143">
        <f>'[7]54-ĐT'!AA403</f>
        <v>0</v>
      </c>
      <c r="X30" s="132"/>
      <c r="Y30" s="132">
        <f t="shared" si="9"/>
        <v>0</v>
      </c>
      <c r="Z30" s="132"/>
      <c r="AA30" s="132"/>
      <c r="AB30" s="132"/>
      <c r="AC30" s="132"/>
      <c r="AD30" s="132"/>
      <c r="AE30" s="132"/>
      <c r="AF30" s="132"/>
    </row>
    <row r="31" spans="1:32" s="129" customFormat="1" ht="27.6">
      <c r="A31" s="64"/>
      <c r="B31" s="142" t="s">
        <v>376</v>
      </c>
      <c r="C31" s="142"/>
      <c r="D31" s="142" t="s">
        <v>364</v>
      </c>
      <c r="E31" s="64">
        <v>7065326</v>
      </c>
      <c r="F31" s="64">
        <v>223</v>
      </c>
      <c r="G31" s="143">
        <f t="shared" si="5"/>
        <v>3071000000</v>
      </c>
      <c r="H31" s="143">
        <f>'[7]54-ĐT'!H404+'[7]54-ĐT'!O404</f>
        <v>3071000000</v>
      </c>
      <c r="I31" s="132"/>
      <c r="J31" s="143">
        <f t="shared" si="11"/>
        <v>0</v>
      </c>
      <c r="K31" s="143">
        <f t="shared" si="12"/>
        <v>0</v>
      </c>
      <c r="L31" s="143">
        <f>'[7]54-ĐT'!O404</f>
        <v>0</v>
      </c>
      <c r="M31" s="132"/>
      <c r="N31" s="132">
        <f t="shared" si="13"/>
        <v>0</v>
      </c>
      <c r="O31" s="132"/>
      <c r="P31" s="132"/>
      <c r="Q31" s="132"/>
      <c r="R31" s="143">
        <f t="shared" si="6"/>
        <v>3071000000</v>
      </c>
      <c r="S31" s="143">
        <f>'[7]54-ĐT'!T404+'[7]54-ĐT'!AA404</f>
        <v>3071000000</v>
      </c>
      <c r="T31" s="132"/>
      <c r="U31" s="143">
        <f t="shared" si="14"/>
        <v>0</v>
      </c>
      <c r="V31" s="143">
        <f t="shared" si="15"/>
        <v>0</v>
      </c>
      <c r="W31" s="143">
        <f>'[7]54-ĐT'!AA404</f>
        <v>0</v>
      </c>
      <c r="X31" s="132"/>
      <c r="Y31" s="132">
        <f t="shared" si="9"/>
        <v>0</v>
      </c>
      <c r="Z31" s="132"/>
      <c r="AA31" s="132"/>
      <c r="AB31" s="132"/>
      <c r="AC31" s="132"/>
      <c r="AD31" s="132"/>
      <c r="AE31" s="132"/>
      <c r="AF31" s="132"/>
    </row>
    <row r="32" spans="1:32" s="129" customFormat="1" ht="27.6">
      <c r="A32" s="64"/>
      <c r="B32" s="142" t="s">
        <v>386</v>
      </c>
      <c r="C32" s="142"/>
      <c r="D32" s="142" t="s">
        <v>364</v>
      </c>
      <c r="E32" s="64">
        <v>7202345</v>
      </c>
      <c r="F32" s="64">
        <v>131</v>
      </c>
      <c r="G32" s="143">
        <f t="shared" si="5"/>
        <v>721000000</v>
      </c>
      <c r="H32" s="143">
        <f>'[7]54-ĐT'!H405+'[7]54-ĐT'!O405</f>
        <v>721000000</v>
      </c>
      <c r="I32" s="132"/>
      <c r="J32" s="143">
        <f t="shared" si="11"/>
        <v>0</v>
      </c>
      <c r="K32" s="143">
        <f t="shared" si="12"/>
        <v>0</v>
      </c>
      <c r="L32" s="143">
        <f>'[7]54-ĐT'!O405</f>
        <v>0</v>
      </c>
      <c r="M32" s="132"/>
      <c r="N32" s="132">
        <f t="shared" si="13"/>
        <v>0</v>
      </c>
      <c r="O32" s="132"/>
      <c r="P32" s="132"/>
      <c r="Q32" s="132"/>
      <c r="R32" s="143">
        <f t="shared" si="6"/>
        <v>720568954</v>
      </c>
      <c r="S32" s="143">
        <f>'[7]54-ĐT'!T405+'[7]54-ĐT'!AA405</f>
        <v>720568954</v>
      </c>
      <c r="T32" s="132"/>
      <c r="U32" s="143">
        <f t="shared" si="14"/>
        <v>0</v>
      </c>
      <c r="V32" s="143">
        <f t="shared" si="15"/>
        <v>0</v>
      </c>
      <c r="W32" s="143">
        <f>'[7]54-ĐT'!AA405</f>
        <v>0</v>
      </c>
      <c r="X32" s="132"/>
      <c r="Y32" s="132">
        <f t="shared" si="9"/>
        <v>0</v>
      </c>
      <c r="Z32" s="132"/>
      <c r="AA32" s="132"/>
      <c r="AB32" s="132"/>
      <c r="AC32" s="132"/>
      <c r="AD32" s="132"/>
      <c r="AE32" s="132"/>
      <c r="AF32" s="132"/>
    </row>
    <row r="33" spans="1:32" s="141" customFormat="1">
      <c r="A33" s="137">
        <v>3</v>
      </c>
      <c r="B33" s="138" t="s">
        <v>387</v>
      </c>
      <c r="C33" s="138" t="s">
        <v>301</v>
      </c>
      <c r="D33" s="138"/>
      <c r="E33" s="137"/>
      <c r="F33" s="137"/>
      <c r="G33" s="140"/>
      <c r="H33" s="139">
        <f>SUM(H34:H41)</f>
        <v>24098792000</v>
      </c>
      <c r="I33" s="139">
        <f t="shared" ref="I33:AB33" si="16">SUM(I34:I41)</f>
        <v>0</v>
      </c>
      <c r="J33" s="139">
        <f t="shared" si="16"/>
        <v>765000000</v>
      </c>
      <c r="K33" s="139">
        <f t="shared" si="16"/>
        <v>765000000</v>
      </c>
      <c r="L33" s="139">
        <f t="shared" si="16"/>
        <v>765000000</v>
      </c>
      <c r="M33" s="139">
        <f t="shared" si="16"/>
        <v>0</v>
      </c>
      <c r="N33" s="139">
        <f t="shared" si="16"/>
        <v>0</v>
      </c>
      <c r="O33" s="139">
        <f t="shared" si="16"/>
        <v>0</v>
      </c>
      <c r="P33" s="139">
        <f t="shared" si="16"/>
        <v>0</v>
      </c>
      <c r="Q33" s="139">
        <f t="shared" si="16"/>
        <v>0</v>
      </c>
      <c r="R33" s="139">
        <f t="shared" si="16"/>
        <v>19458227000</v>
      </c>
      <c r="S33" s="139">
        <f t="shared" si="16"/>
        <v>19458227000</v>
      </c>
      <c r="T33" s="139">
        <f t="shared" si="16"/>
        <v>0</v>
      </c>
      <c r="U33" s="139">
        <f t="shared" si="16"/>
        <v>743531000</v>
      </c>
      <c r="V33" s="139">
        <f t="shared" si="16"/>
        <v>743531000</v>
      </c>
      <c r="W33" s="139">
        <f t="shared" si="16"/>
        <v>743531000</v>
      </c>
      <c r="X33" s="139">
        <f t="shared" si="16"/>
        <v>0</v>
      </c>
      <c r="Y33" s="139">
        <f t="shared" si="16"/>
        <v>0</v>
      </c>
      <c r="Z33" s="139">
        <f t="shared" si="16"/>
        <v>0</v>
      </c>
      <c r="AA33" s="139">
        <f t="shared" si="16"/>
        <v>0</v>
      </c>
      <c r="AB33" s="139">
        <f t="shared" si="16"/>
        <v>0</v>
      </c>
      <c r="AC33" s="140"/>
      <c r="AD33" s="140"/>
      <c r="AE33" s="140"/>
      <c r="AF33" s="140"/>
    </row>
    <row r="34" spans="1:32" s="129" customFormat="1" ht="41.4">
      <c r="A34" s="64"/>
      <c r="B34" s="142" t="s">
        <v>388</v>
      </c>
      <c r="C34" s="142"/>
      <c r="D34" s="142" t="s">
        <v>315</v>
      </c>
      <c r="E34" s="64">
        <v>7066811</v>
      </c>
      <c r="F34" s="64">
        <v>523</v>
      </c>
      <c r="G34" s="143">
        <f t="shared" si="5"/>
        <v>68526000</v>
      </c>
      <c r="H34" s="143">
        <f>'[7]54-ĐT'!H424+'[7]54-ĐT'!O424</f>
        <v>68526000</v>
      </c>
      <c r="I34" s="132"/>
      <c r="J34" s="143">
        <f t="shared" ref="J34:J41" si="17">K34+N34</f>
        <v>0</v>
      </c>
      <c r="K34" s="143">
        <f t="shared" ref="K34:K41" si="18">L34+M34</f>
        <v>0</v>
      </c>
      <c r="L34" s="143">
        <f>'[7]54-ĐT'!O424</f>
        <v>0</v>
      </c>
      <c r="M34" s="132"/>
      <c r="N34" s="132">
        <f t="shared" si="13"/>
        <v>0</v>
      </c>
      <c r="O34" s="132"/>
      <c r="P34" s="132"/>
      <c r="Q34" s="132"/>
      <c r="R34" s="143">
        <f t="shared" si="6"/>
        <v>0</v>
      </c>
      <c r="S34" s="143">
        <f>'[7]54-ĐT'!T424+'[7]54-ĐT'!AA424</f>
        <v>0</v>
      </c>
      <c r="T34" s="132"/>
      <c r="U34" s="143">
        <f t="shared" ref="U34:U41" si="19">V34+Y34</f>
        <v>0</v>
      </c>
      <c r="V34" s="143">
        <f t="shared" ref="V34:V41" si="20">W34+X34</f>
        <v>0</v>
      </c>
      <c r="W34" s="143">
        <f>'[7]54-ĐT'!AA424</f>
        <v>0</v>
      </c>
      <c r="X34" s="132"/>
      <c r="Y34" s="132">
        <f t="shared" si="9"/>
        <v>0</v>
      </c>
      <c r="Z34" s="132"/>
      <c r="AA34" s="132"/>
      <c r="AB34" s="132"/>
      <c r="AC34" s="132"/>
      <c r="AD34" s="132"/>
      <c r="AE34" s="132"/>
      <c r="AF34" s="132"/>
    </row>
    <row r="35" spans="1:32" s="129" customFormat="1" ht="55.2">
      <c r="A35" s="64"/>
      <c r="B35" s="142" t="s">
        <v>389</v>
      </c>
      <c r="C35" s="142"/>
      <c r="D35" s="142" t="s">
        <v>315</v>
      </c>
      <c r="E35" s="64">
        <v>7288157</v>
      </c>
      <c r="F35" s="64">
        <v>521</v>
      </c>
      <c r="G35" s="143">
        <f t="shared" si="5"/>
        <v>65079000</v>
      </c>
      <c r="H35" s="143">
        <f>'[7]54-ĐT'!H425+'[7]54-ĐT'!O425</f>
        <v>65079000</v>
      </c>
      <c r="I35" s="132"/>
      <c r="J35" s="143">
        <f t="shared" si="17"/>
        <v>0</v>
      </c>
      <c r="K35" s="143">
        <f t="shared" si="18"/>
        <v>0</v>
      </c>
      <c r="L35" s="143">
        <f>'[7]54-ĐT'!O425</f>
        <v>0</v>
      </c>
      <c r="M35" s="132"/>
      <c r="N35" s="132">
        <f t="shared" si="13"/>
        <v>0</v>
      </c>
      <c r="O35" s="132"/>
      <c r="P35" s="132"/>
      <c r="Q35" s="132"/>
      <c r="R35" s="143">
        <f t="shared" si="6"/>
        <v>0</v>
      </c>
      <c r="S35" s="143">
        <f>'[7]54-ĐT'!T425+'[7]54-ĐT'!AA425</f>
        <v>0</v>
      </c>
      <c r="T35" s="132"/>
      <c r="U35" s="143">
        <f t="shared" si="19"/>
        <v>0</v>
      </c>
      <c r="V35" s="143">
        <f t="shared" si="20"/>
        <v>0</v>
      </c>
      <c r="W35" s="143">
        <f>'[7]54-ĐT'!AA425</f>
        <v>0</v>
      </c>
      <c r="X35" s="132"/>
      <c r="Y35" s="132">
        <f t="shared" si="9"/>
        <v>0</v>
      </c>
      <c r="Z35" s="132"/>
      <c r="AA35" s="132"/>
      <c r="AB35" s="132"/>
      <c r="AC35" s="132"/>
      <c r="AD35" s="132"/>
      <c r="AE35" s="132"/>
      <c r="AF35" s="132"/>
    </row>
    <row r="36" spans="1:32" s="129" customFormat="1" ht="27.6">
      <c r="A36" s="64"/>
      <c r="B36" s="142" t="s">
        <v>390</v>
      </c>
      <c r="C36" s="142"/>
      <c r="D36" s="142" t="s">
        <v>305</v>
      </c>
      <c r="E36" s="64">
        <v>7429701</v>
      </c>
      <c r="F36" s="64">
        <v>223</v>
      </c>
      <c r="G36" s="143">
        <f t="shared" si="5"/>
        <v>5000000000</v>
      </c>
      <c r="H36" s="143">
        <f>'[7]54-ĐT'!H426+'[7]54-ĐT'!O426</f>
        <v>5000000000</v>
      </c>
      <c r="I36" s="132"/>
      <c r="J36" s="143">
        <f t="shared" si="17"/>
        <v>0</v>
      </c>
      <c r="K36" s="143">
        <f t="shared" si="18"/>
        <v>0</v>
      </c>
      <c r="L36" s="143">
        <f>'[7]54-ĐT'!O426</f>
        <v>0</v>
      </c>
      <c r="M36" s="132"/>
      <c r="N36" s="132">
        <f t="shared" si="13"/>
        <v>0</v>
      </c>
      <c r="O36" s="132"/>
      <c r="P36" s="132"/>
      <c r="Q36" s="132"/>
      <c r="R36" s="143">
        <f t="shared" si="6"/>
        <v>5000000000</v>
      </c>
      <c r="S36" s="143">
        <f>'[7]54-ĐT'!T426+'[7]54-ĐT'!AA426</f>
        <v>5000000000</v>
      </c>
      <c r="T36" s="132"/>
      <c r="U36" s="143">
        <f t="shared" si="19"/>
        <v>0</v>
      </c>
      <c r="V36" s="143">
        <f t="shared" si="20"/>
        <v>0</v>
      </c>
      <c r="W36" s="143">
        <f>'[7]54-ĐT'!AA426</f>
        <v>0</v>
      </c>
      <c r="X36" s="132"/>
      <c r="Y36" s="132">
        <f t="shared" si="9"/>
        <v>0</v>
      </c>
      <c r="Z36" s="132"/>
      <c r="AA36" s="132"/>
      <c r="AB36" s="132"/>
      <c r="AC36" s="132"/>
      <c r="AD36" s="132"/>
      <c r="AE36" s="132"/>
      <c r="AF36" s="132"/>
    </row>
    <row r="37" spans="1:32" s="129" customFormat="1" ht="27.6">
      <c r="A37" s="64"/>
      <c r="B37" s="142" t="s">
        <v>391</v>
      </c>
      <c r="C37" s="142"/>
      <c r="D37" s="142" t="s">
        <v>305</v>
      </c>
      <c r="E37" s="64">
        <v>7407659</v>
      </c>
      <c r="F37" s="64">
        <v>223</v>
      </c>
      <c r="G37" s="143">
        <f t="shared" si="5"/>
        <v>10340187000</v>
      </c>
      <c r="H37" s="143">
        <f>'[7]54-ĐT'!H427+'[7]54-ĐT'!O427</f>
        <v>10340187000</v>
      </c>
      <c r="I37" s="132"/>
      <c r="J37" s="143">
        <f t="shared" si="17"/>
        <v>0</v>
      </c>
      <c r="K37" s="143">
        <f t="shared" si="18"/>
        <v>0</v>
      </c>
      <c r="L37" s="143">
        <f>'[7]54-ĐT'!O427</f>
        <v>0</v>
      </c>
      <c r="M37" s="132"/>
      <c r="N37" s="132">
        <f t="shared" si="13"/>
        <v>0</v>
      </c>
      <c r="O37" s="132"/>
      <c r="P37" s="132"/>
      <c r="Q37" s="132"/>
      <c r="R37" s="143">
        <f t="shared" si="6"/>
        <v>5864684000</v>
      </c>
      <c r="S37" s="143">
        <f>'[7]54-ĐT'!T427+'[7]54-ĐT'!AA427</f>
        <v>5864684000</v>
      </c>
      <c r="T37" s="132"/>
      <c r="U37" s="143">
        <f t="shared" si="19"/>
        <v>0</v>
      </c>
      <c r="V37" s="143">
        <f t="shared" si="20"/>
        <v>0</v>
      </c>
      <c r="W37" s="143">
        <f>'[7]54-ĐT'!AA427</f>
        <v>0</v>
      </c>
      <c r="X37" s="132"/>
      <c r="Y37" s="132">
        <f t="shared" si="9"/>
        <v>0</v>
      </c>
      <c r="Z37" s="132"/>
      <c r="AA37" s="132"/>
      <c r="AB37" s="132"/>
      <c r="AC37" s="132"/>
      <c r="AD37" s="132"/>
      <c r="AE37" s="132"/>
      <c r="AF37" s="132"/>
    </row>
    <row r="38" spans="1:32" s="129" customFormat="1" ht="27.6">
      <c r="A38" s="64"/>
      <c r="B38" s="142" t="s">
        <v>392</v>
      </c>
      <c r="C38" s="142"/>
      <c r="D38" s="142" t="s">
        <v>305</v>
      </c>
      <c r="E38" s="64" t="s">
        <v>393</v>
      </c>
      <c r="F38" s="64">
        <v>223</v>
      </c>
      <c r="G38" s="143">
        <f t="shared" si="5"/>
        <v>4095000000</v>
      </c>
      <c r="H38" s="143">
        <f>'[7]54-ĐT'!H428+'[7]54-ĐT'!O428</f>
        <v>4095000000</v>
      </c>
      <c r="I38" s="132"/>
      <c r="J38" s="143">
        <f t="shared" si="17"/>
        <v>0</v>
      </c>
      <c r="K38" s="143">
        <f t="shared" si="18"/>
        <v>0</v>
      </c>
      <c r="L38" s="143">
        <f>'[7]54-ĐT'!O428</f>
        <v>0</v>
      </c>
      <c r="M38" s="132"/>
      <c r="N38" s="132">
        <f t="shared" si="13"/>
        <v>0</v>
      </c>
      <c r="O38" s="132"/>
      <c r="P38" s="132"/>
      <c r="Q38" s="132"/>
      <c r="R38" s="143">
        <f t="shared" si="6"/>
        <v>4095000000</v>
      </c>
      <c r="S38" s="143">
        <f>'[7]54-ĐT'!T428+'[7]54-ĐT'!AA428</f>
        <v>4095000000</v>
      </c>
      <c r="T38" s="132"/>
      <c r="U38" s="143">
        <f t="shared" si="19"/>
        <v>0</v>
      </c>
      <c r="V38" s="143">
        <f t="shared" si="20"/>
        <v>0</v>
      </c>
      <c r="W38" s="143">
        <f>'[7]54-ĐT'!AA428</f>
        <v>0</v>
      </c>
      <c r="X38" s="132"/>
      <c r="Y38" s="132">
        <f t="shared" si="9"/>
        <v>0</v>
      </c>
      <c r="Z38" s="132"/>
      <c r="AA38" s="132"/>
      <c r="AB38" s="132"/>
      <c r="AC38" s="132"/>
      <c r="AD38" s="132"/>
      <c r="AE38" s="132"/>
      <c r="AF38" s="132"/>
    </row>
    <row r="39" spans="1:32" s="129" customFormat="1" ht="27.6">
      <c r="A39" s="64"/>
      <c r="B39" s="142" t="s">
        <v>394</v>
      </c>
      <c r="C39" s="142"/>
      <c r="D39" s="142" t="s">
        <v>354</v>
      </c>
      <c r="E39" s="64">
        <v>7381539</v>
      </c>
      <c r="F39" s="64" t="s">
        <v>395</v>
      </c>
      <c r="G39" s="143">
        <f t="shared" si="5"/>
        <v>465000000</v>
      </c>
      <c r="H39" s="143">
        <f>'[7]54-ĐT'!H429+'[7]54-ĐT'!O429</f>
        <v>465000000</v>
      </c>
      <c r="I39" s="132"/>
      <c r="J39" s="143">
        <f t="shared" si="17"/>
        <v>0</v>
      </c>
      <c r="K39" s="143">
        <f t="shared" si="18"/>
        <v>0</v>
      </c>
      <c r="L39" s="143">
        <f>'[7]54-ĐT'!O429</f>
        <v>0</v>
      </c>
      <c r="M39" s="132"/>
      <c r="N39" s="132">
        <f t="shared" si="13"/>
        <v>0</v>
      </c>
      <c r="O39" s="132"/>
      <c r="P39" s="132"/>
      <c r="Q39" s="132"/>
      <c r="R39" s="143">
        <f t="shared" si="6"/>
        <v>455012000</v>
      </c>
      <c r="S39" s="143">
        <f>'[7]54-ĐT'!T429+'[7]54-ĐT'!AA429</f>
        <v>455012000</v>
      </c>
      <c r="T39" s="132"/>
      <c r="U39" s="143">
        <f t="shared" si="19"/>
        <v>0</v>
      </c>
      <c r="V39" s="143">
        <f t="shared" si="20"/>
        <v>0</v>
      </c>
      <c r="W39" s="143">
        <f>'[7]54-ĐT'!AA429</f>
        <v>0</v>
      </c>
      <c r="X39" s="132"/>
      <c r="Y39" s="132">
        <f t="shared" si="9"/>
        <v>0</v>
      </c>
      <c r="Z39" s="132"/>
      <c r="AA39" s="132"/>
      <c r="AB39" s="132"/>
      <c r="AC39" s="132"/>
      <c r="AD39" s="132"/>
      <c r="AE39" s="132"/>
      <c r="AF39" s="132"/>
    </row>
    <row r="40" spans="1:32" s="129" customFormat="1" ht="41.4">
      <c r="A40" s="64"/>
      <c r="B40" s="142" t="s">
        <v>396</v>
      </c>
      <c r="C40" s="142"/>
      <c r="D40" s="142" t="s">
        <v>354</v>
      </c>
      <c r="E40" s="64" t="s">
        <v>397</v>
      </c>
      <c r="F40" s="64">
        <v>223</v>
      </c>
      <c r="G40" s="143">
        <f t="shared" si="5"/>
        <v>3300000000</v>
      </c>
      <c r="H40" s="143">
        <f>'[7]54-ĐT'!H430+'[7]54-ĐT'!O430</f>
        <v>3300000000</v>
      </c>
      <c r="I40" s="132"/>
      <c r="J40" s="143">
        <f t="shared" si="17"/>
        <v>0</v>
      </c>
      <c r="K40" s="143">
        <f t="shared" si="18"/>
        <v>0</v>
      </c>
      <c r="L40" s="143">
        <f>'[7]54-ĐT'!O430</f>
        <v>0</v>
      </c>
      <c r="M40" s="132"/>
      <c r="N40" s="132">
        <f t="shared" si="13"/>
        <v>0</v>
      </c>
      <c r="O40" s="132"/>
      <c r="P40" s="132"/>
      <c r="Q40" s="132"/>
      <c r="R40" s="143">
        <f t="shared" si="6"/>
        <v>3300000000</v>
      </c>
      <c r="S40" s="143">
        <f>'[7]54-ĐT'!T430+'[7]54-ĐT'!AA430</f>
        <v>3300000000</v>
      </c>
      <c r="T40" s="132"/>
      <c r="U40" s="143">
        <f t="shared" si="19"/>
        <v>0</v>
      </c>
      <c r="V40" s="143">
        <f t="shared" si="20"/>
        <v>0</v>
      </c>
      <c r="W40" s="143">
        <f>'[7]54-ĐT'!AA430</f>
        <v>0</v>
      </c>
      <c r="X40" s="132"/>
      <c r="Y40" s="132">
        <f t="shared" si="9"/>
        <v>0</v>
      </c>
      <c r="Z40" s="132"/>
      <c r="AA40" s="132"/>
      <c r="AB40" s="132"/>
      <c r="AC40" s="132"/>
      <c r="AD40" s="132"/>
      <c r="AE40" s="132"/>
      <c r="AF40" s="132"/>
    </row>
    <row r="41" spans="1:32" s="129" customFormat="1" ht="55.2">
      <c r="A41" s="64"/>
      <c r="B41" s="142" t="s">
        <v>398</v>
      </c>
      <c r="C41" s="142"/>
      <c r="D41" s="142" t="s">
        <v>399</v>
      </c>
      <c r="E41" s="64">
        <v>7288133</v>
      </c>
      <c r="F41" s="64">
        <v>134</v>
      </c>
      <c r="G41" s="143">
        <f t="shared" si="5"/>
        <v>765000000</v>
      </c>
      <c r="H41" s="143">
        <f>'[7]54-ĐT'!H431+'[7]54-ĐT'!O431</f>
        <v>765000000</v>
      </c>
      <c r="I41" s="132"/>
      <c r="J41" s="143">
        <f t="shared" si="17"/>
        <v>765000000</v>
      </c>
      <c r="K41" s="143">
        <f t="shared" si="18"/>
        <v>765000000</v>
      </c>
      <c r="L41" s="143">
        <f>'[7]54-ĐT'!O431</f>
        <v>765000000</v>
      </c>
      <c r="M41" s="132"/>
      <c r="N41" s="132">
        <f t="shared" si="13"/>
        <v>0</v>
      </c>
      <c r="O41" s="132"/>
      <c r="P41" s="132"/>
      <c r="Q41" s="132"/>
      <c r="R41" s="143">
        <f t="shared" si="6"/>
        <v>743531000</v>
      </c>
      <c r="S41" s="143">
        <f>'[7]54-ĐT'!T431+'[7]54-ĐT'!AA431</f>
        <v>743531000</v>
      </c>
      <c r="T41" s="132"/>
      <c r="U41" s="143">
        <f t="shared" si="19"/>
        <v>743531000</v>
      </c>
      <c r="V41" s="143">
        <f t="shared" si="20"/>
        <v>743531000</v>
      </c>
      <c r="W41" s="143">
        <f>'[7]54-ĐT'!AA431</f>
        <v>743531000</v>
      </c>
      <c r="X41" s="132"/>
      <c r="Y41" s="132">
        <f t="shared" si="9"/>
        <v>0</v>
      </c>
      <c r="Z41" s="132"/>
      <c r="AA41" s="132"/>
      <c r="AB41" s="132"/>
      <c r="AC41" s="132"/>
      <c r="AD41" s="132"/>
      <c r="AE41" s="132"/>
      <c r="AF41" s="132"/>
    </row>
    <row r="42" spans="1:32" s="141" customFormat="1" ht="27.6">
      <c r="A42" s="137">
        <v>4</v>
      </c>
      <c r="B42" s="138" t="s">
        <v>400</v>
      </c>
      <c r="C42" s="138" t="s">
        <v>301</v>
      </c>
      <c r="D42" s="138"/>
      <c r="E42" s="137"/>
      <c r="F42" s="137"/>
      <c r="G42" s="139">
        <f>SUM(G43:G44)</f>
        <v>4000305000</v>
      </c>
      <c r="H42" s="139">
        <f t="shared" ref="H42:AB42" si="21">SUM(H43:H44)</f>
        <v>4000305000</v>
      </c>
      <c r="I42" s="139">
        <f t="shared" si="21"/>
        <v>0</v>
      </c>
      <c r="J42" s="139">
        <f t="shared" si="21"/>
        <v>4000000000</v>
      </c>
      <c r="K42" s="139">
        <f t="shared" si="21"/>
        <v>4000000000</v>
      </c>
      <c r="L42" s="139">
        <f t="shared" si="21"/>
        <v>4000000000</v>
      </c>
      <c r="M42" s="139">
        <f t="shared" si="21"/>
        <v>0</v>
      </c>
      <c r="N42" s="139">
        <f t="shared" si="21"/>
        <v>0</v>
      </c>
      <c r="O42" s="139">
        <f t="shared" si="21"/>
        <v>0</v>
      </c>
      <c r="P42" s="139">
        <f t="shared" si="21"/>
        <v>0</v>
      </c>
      <c r="Q42" s="139">
        <f t="shared" si="21"/>
        <v>0</v>
      </c>
      <c r="R42" s="139">
        <f t="shared" si="21"/>
        <v>4000000000</v>
      </c>
      <c r="S42" s="139">
        <f t="shared" si="21"/>
        <v>4000000000</v>
      </c>
      <c r="T42" s="139">
        <f t="shared" si="21"/>
        <v>0</v>
      </c>
      <c r="U42" s="139">
        <f t="shared" si="21"/>
        <v>4000000000</v>
      </c>
      <c r="V42" s="139">
        <f t="shared" si="21"/>
        <v>4000000000</v>
      </c>
      <c r="W42" s="139">
        <f t="shared" si="21"/>
        <v>4000000000</v>
      </c>
      <c r="X42" s="139">
        <f t="shared" si="21"/>
        <v>0</v>
      </c>
      <c r="Y42" s="139">
        <f t="shared" si="21"/>
        <v>0</v>
      </c>
      <c r="Z42" s="139">
        <f t="shared" si="21"/>
        <v>0</v>
      </c>
      <c r="AA42" s="139">
        <f t="shared" si="21"/>
        <v>0</v>
      </c>
      <c r="AB42" s="139">
        <f t="shared" si="21"/>
        <v>0</v>
      </c>
      <c r="AC42" s="140"/>
      <c r="AD42" s="140"/>
      <c r="AE42" s="140"/>
      <c r="AF42" s="140"/>
    </row>
    <row r="43" spans="1:32" s="129" customFormat="1" ht="27.6">
      <c r="A43" s="64"/>
      <c r="B43" s="142" t="s">
        <v>401</v>
      </c>
      <c r="C43" s="142"/>
      <c r="D43" s="142" t="s">
        <v>303</v>
      </c>
      <c r="E43" s="64">
        <v>7108088</v>
      </c>
      <c r="F43" s="64">
        <v>134</v>
      </c>
      <c r="G43" s="143">
        <f t="shared" si="5"/>
        <v>305000</v>
      </c>
      <c r="H43" s="143">
        <f>'[7]54-ĐT'!H504+'[7]54-ĐT'!O504</f>
        <v>305000</v>
      </c>
      <c r="I43" s="132"/>
      <c r="J43" s="143">
        <f t="shared" ref="J43:J44" si="22">K43+N43</f>
        <v>0</v>
      </c>
      <c r="K43" s="143">
        <f t="shared" ref="K43:K44" si="23">L43+M43</f>
        <v>0</v>
      </c>
      <c r="L43" s="143">
        <f>'[7]54-ĐT'!O504</f>
        <v>0</v>
      </c>
      <c r="M43" s="132"/>
      <c r="N43" s="132">
        <f t="shared" si="13"/>
        <v>0</v>
      </c>
      <c r="O43" s="132"/>
      <c r="P43" s="132"/>
      <c r="Q43" s="132"/>
      <c r="R43" s="143">
        <f t="shared" si="6"/>
        <v>0</v>
      </c>
      <c r="S43" s="143">
        <f>'[7]54-ĐT'!T504+'[7]54-ĐT'!AA504</f>
        <v>0</v>
      </c>
      <c r="T43" s="132"/>
      <c r="U43" s="143">
        <f t="shared" ref="U43:U44" si="24">V43+Y43</f>
        <v>0</v>
      </c>
      <c r="V43" s="143">
        <f t="shared" ref="V43:V44" si="25">W43+X43</f>
        <v>0</v>
      </c>
      <c r="W43" s="143">
        <f>'[7]54-ĐT'!AA504</f>
        <v>0</v>
      </c>
      <c r="X43" s="132"/>
      <c r="Y43" s="132">
        <f t="shared" si="9"/>
        <v>0</v>
      </c>
      <c r="Z43" s="132"/>
      <c r="AA43" s="132"/>
      <c r="AB43" s="132"/>
      <c r="AC43" s="132"/>
      <c r="AD43" s="132"/>
      <c r="AE43" s="132"/>
      <c r="AF43" s="132"/>
    </row>
    <row r="44" spans="1:32" s="129" customFormat="1" ht="55.2">
      <c r="A44" s="64"/>
      <c r="B44" s="142" t="s">
        <v>402</v>
      </c>
      <c r="C44" s="142"/>
      <c r="D44" s="142" t="s">
        <v>399</v>
      </c>
      <c r="E44" s="64">
        <v>7495038</v>
      </c>
      <c r="F44" s="64">
        <v>134</v>
      </c>
      <c r="G44" s="143">
        <f t="shared" si="5"/>
        <v>4000000000</v>
      </c>
      <c r="H44" s="143">
        <f>'[7]54-ĐT'!H505+'[7]54-ĐT'!O505</f>
        <v>4000000000</v>
      </c>
      <c r="I44" s="132"/>
      <c r="J44" s="143">
        <f t="shared" si="22"/>
        <v>4000000000</v>
      </c>
      <c r="K44" s="143">
        <f t="shared" si="23"/>
        <v>4000000000</v>
      </c>
      <c r="L44" s="143">
        <f>'[7]54-ĐT'!O505</f>
        <v>4000000000</v>
      </c>
      <c r="M44" s="132"/>
      <c r="N44" s="132">
        <f t="shared" si="13"/>
        <v>0</v>
      </c>
      <c r="O44" s="132"/>
      <c r="P44" s="132"/>
      <c r="Q44" s="132"/>
      <c r="R44" s="143">
        <f t="shared" si="6"/>
        <v>4000000000</v>
      </c>
      <c r="S44" s="143">
        <f>'[7]54-ĐT'!T505+'[7]54-ĐT'!AA505</f>
        <v>4000000000</v>
      </c>
      <c r="T44" s="132"/>
      <c r="U44" s="143">
        <f t="shared" si="24"/>
        <v>4000000000</v>
      </c>
      <c r="V44" s="143">
        <f t="shared" si="25"/>
        <v>4000000000</v>
      </c>
      <c r="W44" s="143">
        <f>'[7]54-ĐT'!AA505</f>
        <v>4000000000</v>
      </c>
      <c r="X44" s="132"/>
      <c r="Y44" s="132">
        <f t="shared" si="9"/>
        <v>0</v>
      </c>
      <c r="Z44" s="132"/>
      <c r="AA44" s="132"/>
      <c r="AB44" s="132"/>
      <c r="AC44" s="132"/>
      <c r="AD44" s="132"/>
      <c r="AE44" s="132"/>
      <c r="AF44" s="132"/>
    </row>
    <row r="45" spans="1:32" s="141" customFormat="1">
      <c r="A45" s="137">
        <v>5</v>
      </c>
      <c r="B45" s="138" t="s">
        <v>309</v>
      </c>
      <c r="C45" s="137" t="s">
        <v>301</v>
      </c>
      <c r="D45" s="138"/>
      <c r="E45" s="137"/>
      <c r="F45" s="137"/>
      <c r="G45" s="139">
        <f>SUM(G46:G51)</f>
        <v>20900621000</v>
      </c>
      <c r="H45" s="139">
        <f t="shared" ref="H45:AB45" si="26">SUM(H46:H51)</f>
        <v>20900621000</v>
      </c>
      <c r="I45" s="139">
        <f t="shared" si="26"/>
        <v>0</v>
      </c>
      <c r="J45" s="139">
        <f t="shared" si="26"/>
        <v>14940000000</v>
      </c>
      <c r="K45" s="139">
        <f t="shared" si="26"/>
        <v>14940000000</v>
      </c>
      <c r="L45" s="139">
        <f t="shared" si="26"/>
        <v>14940000000</v>
      </c>
      <c r="M45" s="139">
        <f t="shared" si="26"/>
        <v>0</v>
      </c>
      <c r="N45" s="139">
        <f t="shared" si="26"/>
        <v>0</v>
      </c>
      <c r="O45" s="139">
        <f t="shared" si="26"/>
        <v>0</v>
      </c>
      <c r="P45" s="139">
        <f t="shared" si="26"/>
        <v>0</v>
      </c>
      <c r="Q45" s="139">
        <f t="shared" si="26"/>
        <v>0</v>
      </c>
      <c r="R45" s="139">
        <f t="shared" si="26"/>
        <v>7365058000</v>
      </c>
      <c r="S45" s="139">
        <f t="shared" si="26"/>
        <v>7365058000</v>
      </c>
      <c r="T45" s="139">
        <f t="shared" si="26"/>
        <v>0</v>
      </c>
      <c r="U45" s="139">
        <f t="shared" si="26"/>
        <v>1404496000</v>
      </c>
      <c r="V45" s="139">
        <f t="shared" si="26"/>
        <v>1404496000</v>
      </c>
      <c r="W45" s="139">
        <f t="shared" si="26"/>
        <v>1404496000</v>
      </c>
      <c r="X45" s="139">
        <f t="shared" si="26"/>
        <v>0</v>
      </c>
      <c r="Y45" s="139">
        <f t="shared" si="26"/>
        <v>0</v>
      </c>
      <c r="Z45" s="139">
        <f t="shared" si="26"/>
        <v>0</v>
      </c>
      <c r="AA45" s="139">
        <f t="shared" si="26"/>
        <v>0</v>
      </c>
      <c r="AB45" s="139">
        <f t="shared" si="26"/>
        <v>0</v>
      </c>
      <c r="AC45" s="140"/>
      <c r="AD45" s="140"/>
      <c r="AE45" s="140"/>
      <c r="AF45" s="140"/>
    </row>
    <row r="46" spans="1:32" s="129" customFormat="1" ht="27.6">
      <c r="A46" s="64"/>
      <c r="B46" s="142" t="s">
        <v>310</v>
      </c>
      <c r="C46" s="64"/>
      <c r="D46" s="142" t="s">
        <v>304</v>
      </c>
      <c r="E46" s="64">
        <v>7599568</v>
      </c>
      <c r="F46" s="64">
        <v>494</v>
      </c>
      <c r="G46" s="143">
        <f t="shared" si="5"/>
        <v>3000000000</v>
      </c>
      <c r="H46" s="143">
        <f>'[7]54-ĐT'!H117+'[7]54-ĐT'!O117</f>
        <v>3000000000</v>
      </c>
      <c r="I46" s="132"/>
      <c r="J46" s="143">
        <f t="shared" ref="J46:J49" si="27">K46+N46</f>
        <v>0</v>
      </c>
      <c r="K46" s="143">
        <f t="shared" ref="K46:K49" si="28">L46+M46</f>
        <v>0</v>
      </c>
      <c r="L46" s="143">
        <f>'[7]54-ĐT'!O117</f>
        <v>0</v>
      </c>
      <c r="M46" s="132"/>
      <c r="N46" s="132">
        <f t="shared" si="13"/>
        <v>0</v>
      </c>
      <c r="O46" s="132"/>
      <c r="P46" s="132"/>
      <c r="Q46" s="132"/>
      <c r="R46" s="143">
        <f t="shared" si="6"/>
        <v>3000000000</v>
      </c>
      <c r="S46" s="143">
        <f>'[7]54-ĐT'!T117+'[7]54-ĐT'!AA117</f>
        <v>3000000000</v>
      </c>
      <c r="T46" s="132"/>
      <c r="U46" s="143">
        <f t="shared" ref="U46:U49" si="29">V46+Y46</f>
        <v>0</v>
      </c>
      <c r="V46" s="143">
        <f t="shared" ref="V46:V49" si="30">W46+X46</f>
        <v>0</v>
      </c>
      <c r="W46" s="132"/>
      <c r="X46" s="132"/>
      <c r="Y46" s="132">
        <f t="shared" si="9"/>
        <v>0</v>
      </c>
      <c r="Z46" s="132"/>
      <c r="AA46" s="132"/>
      <c r="AB46" s="132"/>
      <c r="AC46" s="132"/>
      <c r="AD46" s="132"/>
      <c r="AE46" s="132"/>
      <c r="AF46" s="132"/>
    </row>
    <row r="47" spans="1:32" s="129" customFormat="1">
      <c r="A47" s="64"/>
      <c r="B47" s="142" t="s">
        <v>311</v>
      </c>
      <c r="C47" s="64"/>
      <c r="D47" s="142" t="s">
        <v>302</v>
      </c>
      <c r="E47" s="64">
        <v>7385135</v>
      </c>
      <c r="F47" s="64">
        <v>223</v>
      </c>
      <c r="G47" s="143">
        <f t="shared" si="5"/>
        <v>400100000</v>
      </c>
      <c r="H47" s="143">
        <f>'[7]54-ĐT'!H118+'[7]54-ĐT'!O118</f>
        <v>400100000</v>
      </c>
      <c r="I47" s="132"/>
      <c r="J47" s="143">
        <f t="shared" si="27"/>
        <v>0</v>
      </c>
      <c r="K47" s="143">
        <f t="shared" si="28"/>
        <v>0</v>
      </c>
      <c r="L47" s="143">
        <f>'[7]54-ĐT'!O118</f>
        <v>0</v>
      </c>
      <c r="M47" s="132"/>
      <c r="N47" s="132">
        <f t="shared" si="13"/>
        <v>0</v>
      </c>
      <c r="O47" s="132"/>
      <c r="P47" s="132"/>
      <c r="Q47" s="132"/>
      <c r="R47" s="143">
        <f t="shared" si="6"/>
        <v>400041000</v>
      </c>
      <c r="S47" s="143">
        <f>'[7]54-ĐT'!T118+'[7]54-ĐT'!AA118</f>
        <v>400041000</v>
      </c>
      <c r="T47" s="132"/>
      <c r="U47" s="143">
        <f t="shared" si="29"/>
        <v>0</v>
      </c>
      <c r="V47" s="143">
        <f t="shared" si="30"/>
        <v>0</v>
      </c>
      <c r="W47" s="132"/>
      <c r="X47" s="132"/>
      <c r="Y47" s="132">
        <f t="shared" si="9"/>
        <v>0</v>
      </c>
      <c r="Z47" s="132"/>
      <c r="AA47" s="132"/>
      <c r="AB47" s="132"/>
      <c r="AC47" s="132"/>
      <c r="AD47" s="132"/>
      <c r="AE47" s="132"/>
      <c r="AF47" s="132"/>
    </row>
    <row r="48" spans="1:32" s="129" customFormat="1" ht="41.4">
      <c r="A48" s="64"/>
      <c r="B48" s="142" t="s">
        <v>312</v>
      </c>
      <c r="C48" s="64"/>
      <c r="D48" s="142" t="s">
        <v>313</v>
      </c>
      <c r="E48" s="64">
        <v>7540187</v>
      </c>
      <c r="F48" s="64">
        <v>223</v>
      </c>
      <c r="G48" s="143">
        <f t="shared" si="5"/>
        <v>60521000</v>
      </c>
      <c r="H48" s="143">
        <f>'[7]54-ĐT'!H119+'[7]54-ĐT'!O119</f>
        <v>60521000</v>
      </c>
      <c r="I48" s="132"/>
      <c r="J48" s="143">
        <f t="shared" si="27"/>
        <v>0</v>
      </c>
      <c r="K48" s="143">
        <f t="shared" si="28"/>
        <v>0</v>
      </c>
      <c r="L48" s="143">
        <f>'[7]54-ĐT'!O119</f>
        <v>0</v>
      </c>
      <c r="M48" s="132"/>
      <c r="N48" s="132">
        <f t="shared" si="13"/>
        <v>0</v>
      </c>
      <c r="O48" s="132"/>
      <c r="P48" s="132"/>
      <c r="Q48" s="132"/>
      <c r="R48" s="143">
        <f t="shared" si="6"/>
        <v>60521000</v>
      </c>
      <c r="S48" s="143">
        <f>'[7]54-ĐT'!T119+'[7]54-ĐT'!AA119</f>
        <v>60521000</v>
      </c>
      <c r="T48" s="132"/>
      <c r="U48" s="143">
        <f t="shared" si="29"/>
        <v>0</v>
      </c>
      <c r="V48" s="143">
        <f t="shared" si="30"/>
        <v>0</v>
      </c>
      <c r="W48" s="132"/>
      <c r="X48" s="132"/>
      <c r="Y48" s="132">
        <f t="shared" si="9"/>
        <v>0</v>
      </c>
      <c r="Z48" s="132"/>
      <c r="AA48" s="132"/>
      <c r="AB48" s="132"/>
      <c r="AC48" s="132"/>
      <c r="AD48" s="132"/>
      <c r="AE48" s="132"/>
      <c r="AF48" s="132"/>
    </row>
    <row r="49" spans="1:32" s="129" customFormat="1" ht="27.6">
      <c r="A49" s="64"/>
      <c r="B49" s="142" t="s">
        <v>314</v>
      </c>
      <c r="C49" s="64"/>
      <c r="D49" s="142" t="s">
        <v>315</v>
      </c>
      <c r="E49" s="64">
        <v>7599569</v>
      </c>
      <c r="F49" s="64">
        <v>521</v>
      </c>
      <c r="G49" s="143">
        <f t="shared" si="5"/>
        <v>2500000000</v>
      </c>
      <c r="H49" s="143">
        <f>'[7]54-ĐT'!H120+'[7]54-ĐT'!O120</f>
        <v>2500000000</v>
      </c>
      <c r="I49" s="132"/>
      <c r="J49" s="143">
        <f t="shared" si="27"/>
        <v>0</v>
      </c>
      <c r="K49" s="143">
        <f t="shared" si="28"/>
        <v>0</v>
      </c>
      <c r="L49" s="143">
        <f>'[7]54-ĐT'!O120</f>
        <v>0</v>
      </c>
      <c r="M49" s="132"/>
      <c r="N49" s="132">
        <f t="shared" si="13"/>
        <v>0</v>
      </c>
      <c r="O49" s="132"/>
      <c r="P49" s="132"/>
      <c r="Q49" s="132"/>
      <c r="R49" s="143">
        <f t="shared" si="6"/>
        <v>2500000000</v>
      </c>
      <c r="S49" s="143">
        <f>'[7]54-ĐT'!T120+'[7]54-ĐT'!AA120</f>
        <v>2500000000</v>
      </c>
      <c r="T49" s="132"/>
      <c r="U49" s="143">
        <f t="shared" si="29"/>
        <v>0</v>
      </c>
      <c r="V49" s="143">
        <f t="shared" si="30"/>
        <v>0</v>
      </c>
      <c r="W49" s="132"/>
      <c r="X49" s="132"/>
      <c r="Y49" s="132">
        <f t="shared" si="9"/>
        <v>0</v>
      </c>
      <c r="Z49" s="132"/>
      <c r="AA49" s="132"/>
      <c r="AB49" s="132"/>
      <c r="AC49" s="132"/>
      <c r="AD49" s="132"/>
      <c r="AE49" s="132"/>
      <c r="AF49" s="132"/>
    </row>
    <row r="50" spans="1:32" s="129" customFormat="1">
      <c r="A50" s="64"/>
      <c r="B50" s="144" t="s">
        <v>307</v>
      </c>
      <c r="C50" s="142"/>
      <c r="D50" s="142"/>
      <c r="E50" s="64"/>
      <c r="F50" s="64"/>
      <c r="G50" s="143"/>
      <c r="H50" s="143"/>
      <c r="I50" s="132"/>
      <c r="J50" s="143"/>
      <c r="K50" s="143"/>
      <c r="L50" s="143"/>
      <c r="M50" s="132"/>
      <c r="N50" s="132"/>
      <c r="O50" s="132"/>
      <c r="P50" s="132"/>
      <c r="Q50" s="132"/>
      <c r="R50" s="143"/>
      <c r="S50" s="132"/>
      <c r="T50" s="132"/>
      <c r="U50" s="143"/>
      <c r="V50" s="143"/>
      <c r="W50" s="132"/>
      <c r="X50" s="132"/>
      <c r="Y50" s="132"/>
      <c r="Z50" s="132"/>
      <c r="AA50" s="132"/>
      <c r="AB50" s="132"/>
      <c r="AC50" s="132"/>
      <c r="AD50" s="132"/>
      <c r="AE50" s="132"/>
      <c r="AF50" s="132"/>
    </row>
    <row r="51" spans="1:32" s="129" customFormat="1" ht="55.2">
      <c r="A51" s="64"/>
      <c r="B51" s="142" t="s">
        <v>316</v>
      </c>
      <c r="C51" s="142"/>
      <c r="D51" s="142"/>
      <c r="E51" s="64">
        <v>7632617</v>
      </c>
      <c r="F51" s="64">
        <v>161</v>
      </c>
      <c r="G51" s="143">
        <f t="shared" si="5"/>
        <v>14940000000</v>
      </c>
      <c r="H51" s="143">
        <f>'[7]54-ĐT'!H122+'[7]54-ĐT'!O122</f>
        <v>14940000000</v>
      </c>
      <c r="I51" s="132"/>
      <c r="J51" s="143">
        <f t="shared" ref="J51" si="31">K51+N51</f>
        <v>14940000000</v>
      </c>
      <c r="K51" s="143">
        <f t="shared" ref="K51" si="32">L51+M51</f>
        <v>14940000000</v>
      </c>
      <c r="L51" s="143">
        <f>'[7]54-ĐT'!O122</f>
        <v>14940000000</v>
      </c>
      <c r="M51" s="132"/>
      <c r="N51" s="132">
        <f t="shared" si="13"/>
        <v>0</v>
      </c>
      <c r="O51" s="132"/>
      <c r="P51" s="132"/>
      <c r="Q51" s="132"/>
      <c r="R51" s="143">
        <f t="shared" si="6"/>
        <v>1404496000</v>
      </c>
      <c r="S51" s="143">
        <f>'[7]54-ĐT'!T122+'[7]54-ĐT'!AA122</f>
        <v>1404496000</v>
      </c>
      <c r="T51" s="132"/>
      <c r="U51" s="143">
        <f t="shared" ref="U51" si="33">V51+Y51</f>
        <v>1404496000</v>
      </c>
      <c r="V51" s="143">
        <f t="shared" ref="V51" si="34">W51+X51</f>
        <v>1404496000</v>
      </c>
      <c r="W51" s="143">
        <f>'[7]54-ĐT'!AA122</f>
        <v>1404496000</v>
      </c>
      <c r="X51" s="132"/>
      <c r="Y51" s="132">
        <f t="shared" si="9"/>
        <v>0</v>
      </c>
      <c r="Z51" s="132"/>
      <c r="AA51" s="132"/>
      <c r="AB51" s="132"/>
      <c r="AC51" s="132"/>
      <c r="AD51" s="132"/>
      <c r="AE51" s="132"/>
      <c r="AF51" s="132"/>
    </row>
    <row r="52" spans="1:32" s="141" customFormat="1">
      <c r="A52" s="137">
        <v>6</v>
      </c>
      <c r="B52" s="138" t="s">
        <v>334</v>
      </c>
      <c r="C52" s="138" t="s">
        <v>301</v>
      </c>
      <c r="D52" s="138"/>
      <c r="E52" s="137"/>
      <c r="F52" s="137"/>
      <c r="G52" s="139">
        <f>SUM(G53:G67)</f>
        <v>20180361000</v>
      </c>
      <c r="H52" s="139">
        <f t="shared" ref="H52:AB52" si="35">SUM(H53:H67)</f>
        <v>20180361000</v>
      </c>
      <c r="I52" s="139">
        <f t="shared" si="35"/>
        <v>0</v>
      </c>
      <c r="J52" s="139">
        <f t="shared" si="35"/>
        <v>7535000000</v>
      </c>
      <c r="K52" s="139">
        <f t="shared" si="35"/>
        <v>7535000000</v>
      </c>
      <c r="L52" s="139">
        <f t="shared" si="35"/>
        <v>7535000000</v>
      </c>
      <c r="M52" s="139">
        <f t="shared" si="35"/>
        <v>0</v>
      </c>
      <c r="N52" s="139">
        <f t="shared" si="35"/>
        <v>0</v>
      </c>
      <c r="O52" s="139">
        <f t="shared" si="35"/>
        <v>0</v>
      </c>
      <c r="P52" s="139">
        <f t="shared" si="35"/>
        <v>0</v>
      </c>
      <c r="Q52" s="139">
        <f t="shared" si="35"/>
        <v>0</v>
      </c>
      <c r="R52" s="139">
        <f t="shared" si="35"/>
        <v>14719636000</v>
      </c>
      <c r="S52" s="139">
        <f t="shared" si="35"/>
        <v>14719636000</v>
      </c>
      <c r="T52" s="139">
        <f t="shared" si="35"/>
        <v>0</v>
      </c>
      <c r="U52" s="139">
        <f t="shared" si="35"/>
        <v>5212677000</v>
      </c>
      <c r="V52" s="139">
        <f t="shared" si="35"/>
        <v>5212677000</v>
      </c>
      <c r="W52" s="139">
        <f t="shared" si="35"/>
        <v>5212677000</v>
      </c>
      <c r="X52" s="139">
        <f t="shared" si="35"/>
        <v>0</v>
      </c>
      <c r="Y52" s="139">
        <f t="shared" si="35"/>
        <v>0</v>
      </c>
      <c r="Z52" s="139">
        <f t="shared" si="35"/>
        <v>0</v>
      </c>
      <c r="AA52" s="139">
        <f t="shared" si="35"/>
        <v>0</v>
      </c>
      <c r="AB52" s="139">
        <f t="shared" si="35"/>
        <v>0</v>
      </c>
      <c r="AC52" s="140"/>
      <c r="AD52" s="140"/>
      <c r="AE52" s="140"/>
      <c r="AF52" s="140"/>
    </row>
    <row r="53" spans="1:32" s="129" customFormat="1" ht="69">
      <c r="A53" s="64"/>
      <c r="B53" s="142" t="s">
        <v>335</v>
      </c>
      <c r="C53" s="142"/>
      <c r="D53" s="142" t="s">
        <v>304</v>
      </c>
      <c r="E53" s="64">
        <v>7317148</v>
      </c>
      <c r="F53" s="64">
        <v>491</v>
      </c>
      <c r="G53" s="143">
        <f t="shared" si="5"/>
        <v>78000000</v>
      </c>
      <c r="H53" s="143">
        <f>'[7]54-ĐT'!H141+'[7]54-ĐT'!O141</f>
        <v>78000000</v>
      </c>
      <c r="I53" s="132"/>
      <c r="J53" s="143">
        <f t="shared" ref="J53:J67" si="36">K53+N53</f>
        <v>0</v>
      </c>
      <c r="K53" s="143">
        <f t="shared" ref="K53:K67" si="37">L53+M53</f>
        <v>0</v>
      </c>
      <c r="L53" s="132"/>
      <c r="M53" s="132"/>
      <c r="N53" s="132">
        <f t="shared" si="13"/>
        <v>0</v>
      </c>
      <c r="O53" s="132"/>
      <c r="P53" s="132"/>
      <c r="Q53" s="132"/>
      <c r="R53" s="143">
        <f t="shared" si="6"/>
        <v>61539000</v>
      </c>
      <c r="S53" s="143">
        <f>'[7]54-ĐT'!T141+'[7]54-ĐT'!AA141</f>
        <v>61539000</v>
      </c>
      <c r="T53" s="132"/>
      <c r="U53" s="143">
        <f t="shared" ref="U53:U67" si="38">V53+Y53</f>
        <v>0</v>
      </c>
      <c r="V53" s="143">
        <f t="shared" ref="V53:V67" si="39">W53+X53</f>
        <v>0</v>
      </c>
      <c r="W53" s="132"/>
      <c r="X53" s="132"/>
      <c r="Y53" s="132">
        <f t="shared" si="9"/>
        <v>0</v>
      </c>
      <c r="Z53" s="132"/>
      <c r="AA53" s="132"/>
      <c r="AB53" s="132"/>
      <c r="AC53" s="132"/>
      <c r="AD53" s="132"/>
      <c r="AE53" s="132"/>
      <c r="AF53" s="132"/>
    </row>
    <row r="54" spans="1:32" s="129" customFormat="1" ht="27.6">
      <c r="A54" s="64"/>
      <c r="B54" s="142" t="s">
        <v>336</v>
      </c>
      <c r="C54" s="142"/>
      <c r="D54" s="142" t="s">
        <v>304</v>
      </c>
      <c r="E54" s="64">
        <v>7606286</v>
      </c>
      <c r="F54" s="64">
        <v>494</v>
      </c>
      <c r="G54" s="143">
        <f t="shared" si="5"/>
        <v>4500000000</v>
      </c>
      <c r="H54" s="143">
        <f>'[7]54-ĐT'!H142+'[7]54-ĐT'!O142</f>
        <v>4500000000</v>
      </c>
      <c r="I54" s="132"/>
      <c r="J54" s="143">
        <f t="shared" si="36"/>
        <v>0</v>
      </c>
      <c r="K54" s="143">
        <f t="shared" si="37"/>
        <v>0</v>
      </c>
      <c r="L54" s="132"/>
      <c r="M54" s="132"/>
      <c r="N54" s="132">
        <f t="shared" si="13"/>
        <v>0</v>
      </c>
      <c r="O54" s="132"/>
      <c r="P54" s="132"/>
      <c r="Q54" s="132"/>
      <c r="R54" s="143">
        <f t="shared" si="6"/>
        <v>2672105000</v>
      </c>
      <c r="S54" s="143">
        <f>'[7]54-ĐT'!T142+'[7]54-ĐT'!AA142</f>
        <v>2672105000</v>
      </c>
      <c r="T54" s="132"/>
      <c r="U54" s="143">
        <f t="shared" si="38"/>
        <v>0</v>
      </c>
      <c r="V54" s="143">
        <f t="shared" si="39"/>
        <v>0</v>
      </c>
      <c r="W54" s="132"/>
      <c r="X54" s="132"/>
      <c r="Y54" s="132">
        <f t="shared" si="9"/>
        <v>0</v>
      </c>
      <c r="Z54" s="132"/>
      <c r="AA54" s="132"/>
      <c r="AB54" s="132"/>
      <c r="AC54" s="132"/>
      <c r="AD54" s="132"/>
      <c r="AE54" s="132"/>
      <c r="AF54" s="132"/>
    </row>
    <row r="55" spans="1:32" s="129" customFormat="1" ht="41.4">
      <c r="A55" s="64"/>
      <c r="B55" s="142" t="s">
        <v>337</v>
      </c>
      <c r="C55" s="142"/>
      <c r="D55" s="142" t="s">
        <v>304</v>
      </c>
      <c r="E55" s="64">
        <v>7502723</v>
      </c>
      <c r="F55" s="64">
        <v>491</v>
      </c>
      <c r="G55" s="143">
        <f t="shared" si="5"/>
        <v>80000000</v>
      </c>
      <c r="H55" s="143">
        <f>'[7]54-ĐT'!H143+'[7]54-ĐT'!O143</f>
        <v>80000000</v>
      </c>
      <c r="I55" s="132"/>
      <c r="J55" s="143">
        <f t="shared" si="36"/>
        <v>0</v>
      </c>
      <c r="K55" s="143">
        <f t="shared" si="37"/>
        <v>0</v>
      </c>
      <c r="L55" s="132"/>
      <c r="M55" s="132"/>
      <c r="N55" s="132">
        <f t="shared" si="13"/>
        <v>0</v>
      </c>
      <c r="O55" s="132"/>
      <c r="P55" s="132"/>
      <c r="Q55" s="132"/>
      <c r="R55" s="143">
        <f t="shared" si="6"/>
        <v>80000000</v>
      </c>
      <c r="S55" s="143">
        <f>'[7]54-ĐT'!T143+'[7]54-ĐT'!AA143</f>
        <v>80000000</v>
      </c>
      <c r="T55" s="132"/>
      <c r="U55" s="143">
        <f t="shared" si="38"/>
        <v>0</v>
      </c>
      <c r="V55" s="143">
        <f t="shared" si="39"/>
        <v>0</v>
      </c>
      <c r="W55" s="132"/>
      <c r="X55" s="132"/>
      <c r="Y55" s="132">
        <f t="shared" si="9"/>
        <v>0</v>
      </c>
      <c r="Z55" s="132"/>
      <c r="AA55" s="132"/>
      <c r="AB55" s="132"/>
      <c r="AC55" s="132"/>
      <c r="AD55" s="132"/>
      <c r="AE55" s="132"/>
      <c r="AF55" s="132"/>
    </row>
    <row r="56" spans="1:32" s="129" customFormat="1">
      <c r="A56" s="64"/>
      <c r="B56" s="142" t="s">
        <v>338</v>
      </c>
      <c r="C56" s="142"/>
      <c r="D56" s="142" t="s">
        <v>315</v>
      </c>
      <c r="E56" s="64">
        <v>7558015</v>
      </c>
      <c r="F56" s="64">
        <v>521</v>
      </c>
      <c r="G56" s="143">
        <f t="shared" si="5"/>
        <v>1944945000</v>
      </c>
      <c r="H56" s="143">
        <f>'[7]54-ĐT'!H144+'[7]54-ĐT'!O144</f>
        <v>1944945000</v>
      </c>
      <c r="I56" s="132"/>
      <c r="J56" s="143">
        <f t="shared" si="36"/>
        <v>0</v>
      </c>
      <c r="K56" s="143">
        <f t="shared" si="37"/>
        <v>0</v>
      </c>
      <c r="L56" s="132"/>
      <c r="M56" s="132"/>
      <c r="N56" s="132">
        <f t="shared" si="13"/>
        <v>0</v>
      </c>
      <c r="O56" s="132"/>
      <c r="P56" s="132"/>
      <c r="Q56" s="132"/>
      <c r="R56" s="143">
        <f t="shared" si="6"/>
        <v>1944945000</v>
      </c>
      <c r="S56" s="143">
        <f>'[7]54-ĐT'!T144+'[7]54-ĐT'!AA144</f>
        <v>1944945000</v>
      </c>
      <c r="T56" s="132"/>
      <c r="U56" s="143">
        <f t="shared" si="38"/>
        <v>0</v>
      </c>
      <c r="V56" s="143">
        <f t="shared" si="39"/>
        <v>0</v>
      </c>
      <c r="W56" s="132"/>
      <c r="X56" s="132"/>
      <c r="Y56" s="132">
        <f t="shared" si="9"/>
        <v>0</v>
      </c>
      <c r="Z56" s="132"/>
      <c r="AA56" s="132"/>
      <c r="AB56" s="132"/>
      <c r="AC56" s="132"/>
      <c r="AD56" s="132"/>
      <c r="AE56" s="132"/>
      <c r="AF56" s="132"/>
    </row>
    <row r="57" spans="1:32" s="129" customFormat="1" ht="27.6">
      <c r="A57" s="64"/>
      <c r="B57" s="142" t="s">
        <v>339</v>
      </c>
      <c r="C57" s="142"/>
      <c r="D57" s="142" t="s">
        <v>315</v>
      </c>
      <c r="E57" s="64">
        <v>7579987</v>
      </c>
      <c r="F57" s="64">
        <v>521</v>
      </c>
      <c r="G57" s="143">
        <f t="shared" si="5"/>
        <v>716047000</v>
      </c>
      <c r="H57" s="143">
        <f>'[7]54-ĐT'!H145+'[7]54-ĐT'!O145</f>
        <v>716047000</v>
      </c>
      <c r="I57" s="132"/>
      <c r="J57" s="143">
        <f t="shared" si="36"/>
        <v>0</v>
      </c>
      <c r="K57" s="143">
        <f t="shared" si="37"/>
        <v>0</v>
      </c>
      <c r="L57" s="132"/>
      <c r="M57" s="132"/>
      <c r="N57" s="132">
        <f t="shared" si="13"/>
        <v>0</v>
      </c>
      <c r="O57" s="132"/>
      <c r="P57" s="132"/>
      <c r="Q57" s="132"/>
      <c r="R57" s="143">
        <f t="shared" si="6"/>
        <v>716047000</v>
      </c>
      <c r="S57" s="143">
        <f>'[7]54-ĐT'!T145+'[7]54-ĐT'!AA145</f>
        <v>716047000</v>
      </c>
      <c r="T57" s="132"/>
      <c r="U57" s="143">
        <f t="shared" si="38"/>
        <v>0</v>
      </c>
      <c r="V57" s="143">
        <f t="shared" si="39"/>
        <v>0</v>
      </c>
      <c r="W57" s="132"/>
      <c r="X57" s="132"/>
      <c r="Y57" s="132">
        <f t="shared" si="9"/>
        <v>0</v>
      </c>
      <c r="Z57" s="132"/>
      <c r="AA57" s="132"/>
      <c r="AB57" s="132"/>
      <c r="AC57" s="132"/>
      <c r="AD57" s="132"/>
      <c r="AE57" s="132"/>
      <c r="AF57" s="132"/>
    </row>
    <row r="58" spans="1:32" s="129" customFormat="1" ht="27.6">
      <c r="A58" s="64"/>
      <c r="B58" s="142" t="s">
        <v>339</v>
      </c>
      <c r="C58" s="142"/>
      <c r="D58" s="142" t="s">
        <v>315</v>
      </c>
      <c r="E58" s="64">
        <v>7579987</v>
      </c>
      <c r="F58" s="64">
        <v>521</v>
      </c>
      <c r="G58" s="143">
        <f t="shared" si="5"/>
        <v>2100000000</v>
      </c>
      <c r="H58" s="143">
        <f>'[7]54-ĐT'!H146+'[7]54-ĐT'!O146</f>
        <v>2100000000</v>
      </c>
      <c r="I58" s="132"/>
      <c r="J58" s="143">
        <f t="shared" si="36"/>
        <v>0</v>
      </c>
      <c r="K58" s="143">
        <f t="shared" si="37"/>
        <v>0</v>
      </c>
      <c r="L58" s="132"/>
      <c r="M58" s="132"/>
      <c r="N58" s="132">
        <f t="shared" si="13"/>
        <v>0</v>
      </c>
      <c r="O58" s="132"/>
      <c r="P58" s="132"/>
      <c r="Q58" s="132"/>
      <c r="R58" s="143">
        <f t="shared" si="6"/>
        <v>2091199000</v>
      </c>
      <c r="S58" s="143">
        <f>'[7]54-ĐT'!T146+'[7]54-ĐT'!AA146</f>
        <v>2091199000</v>
      </c>
      <c r="T58" s="132"/>
      <c r="U58" s="143">
        <f t="shared" si="38"/>
        <v>0</v>
      </c>
      <c r="V58" s="143">
        <f t="shared" si="39"/>
        <v>0</v>
      </c>
      <c r="W58" s="132"/>
      <c r="X58" s="132"/>
      <c r="Y58" s="132">
        <f t="shared" si="9"/>
        <v>0</v>
      </c>
      <c r="Z58" s="132"/>
      <c r="AA58" s="132"/>
      <c r="AB58" s="132"/>
      <c r="AC58" s="132"/>
      <c r="AD58" s="132"/>
      <c r="AE58" s="132"/>
      <c r="AF58" s="132"/>
    </row>
    <row r="59" spans="1:32" s="129" customFormat="1">
      <c r="A59" s="64"/>
      <c r="B59" s="142" t="s">
        <v>340</v>
      </c>
      <c r="C59" s="142"/>
      <c r="D59" s="142" t="s">
        <v>315</v>
      </c>
      <c r="E59" s="64">
        <v>7600123</v>
      </c>
      <c r="F59" s="64">
        <v>521</v>
      </c>
      <c r="G59" s="143">
        <f t="shared" si="5"/>
        <v>2500000000</v>
      </c>
      <c r="H59" s="143">
        <f>'[7]54-ĐT'!H147+'[7]54-ĐT'!O147</f>
        <v>2500000000</v>
      </c>
      <c r="I59" s="132"/>
      <c r="J59" s="143">
        <f t="shared" si="36"/>
        <v>0</v>
      </c>
      <c r="K59" s="143">
        <f t="shared" si="37"/>
        <v>0</v>
      </c>
      <c r="L59" s="132"/>
      <c r="M59" s="132"/>
      <c r="N59" s="132">
        <f t="shared" si="13"/>
        <v>0</v>
      </c>
      <c r="O59" s="132"/>
      <c r="P59" s="132"/>
      <c r="Q59" s="132"/>
      <c r="R59" s="143">
        <f t="shared" si="6"/>
        <v>2500000000</v>
      </c>
      <c r="S59" s="143">
        <f>'[7]54-ĐT'!T147+'[7]54-ĐT'!AA147</f>
        <v>2500000000</v>
      </c>
      <c r="T59" s="132"/>
      <c r="U59" s="143">
        <f t="shared" si="38"/>
        <v>0</v>
      </c>
      <c r="V59" s="143">
        <f t="shared" si="39"/>
        <v>0</v>
      </c>
      <c r="W59" s="132"/>
      <c r="X59" s="132"/>
      <c r="Y59" s="132">
        <f t="shared" si="9"/>
        <v>0</v>
      </c>
      <c r="Z59" s="132"/>
      <c r="AA59" s="132"/>
      <c r="AB59" s="132"/>
      <c r="AC59" s="132"/>
      <c r="AD59" s="132"/>
      <c r="AE59" s="132"/>
      <c r="AF59" s="132"/>
    </row>
    <row r="60" spans="1:32" s="129" customFormat="1" ht="41.4">
      <c r="A60" s="64"/>
      <c r="B60" s="142" t="s">
        <v>341</v>
      </c>
      <c r="C60" s="142"/>
      <c r="D60" s="142" t="s">
        <v>313</v>
      </c>
      <c r="E60" s="64">
        <v>7384570</v>
      </c>
      <c r="F60" s="64" t="s">
        <v>342</v>
      </c>
      <c r="G60" s="143">
        <f t="shared" si="5"/>
        <v>491000000</v>
      </c>
      <c r="H60" s="143">
        <f>'[7]54-ĐT'!H148+'[7]54-ĐT'!O148</f>
        <v>491000000</v>
      </c>
      <c r="I60" s="132"/>
      <c r="J60" s="143">
        <f t="shared" si="36"/>
        <v>0</v>
      </c>
      <c r="K60" s="143">
        <f t="shared" si="37"/>
        <v>0</v>
      </c>
      <c r="L60" s="132"/>
      <c r="M60" s="132"/>
      <c r="N60" s="132">
        <f t="shared" si="13"/>
        <v>0</v>
      </c>
      <c r="O60" s="132"/>
      <c r="P60" s="132"/>
      <c r="Q60" s="132"/>
      <c r="R60" s="143">
        <f t="shared" si="6"/>
        <v>491000000</v>
      </c>
      <c r="S60" s="143">
        <f>'[7]54-ĐT'!T148+'[7]54-ĐT'!AA148</f>
        <v>491000000</v>
      </c>
      <c r="T60" s="132"/>
      <c r="U60" s="143">
        <f t="shared" si="38"/>
        <v>0</v>
      </c>
      <c r="V60" s="143">
        <f t="shared" si="39"/>
        <v>0</v>
      </c>
      <c r="W60" s="132"/>
      <c r="X60" s="132"/>
      <c r="Y60" s="132">
        <f t="shared" si="9"/>
        <v>0</v>
      </c>
      <c r="Z60" s="132"/>
      <c r="AA60" s="132"/>
      <c r="AB60" s="132"/>
      <c r="AC60" s="132"/>
      <c r="AD60" s="132"/>
      <c r="AE60" s="132"/>
      <c r="AF60" s="132"/>
    </row>
    <row r="61" spans="1:32" s="129" customFormat="1" ht="82.8">
      <c r="A61" s="64"/>
      <c r="B61" s="142" t="s">
        <v>343</v>
      </c>
      <c r="C61" s="142"/>
      <c r="D61" s="142" t="s">
        <v>313</v>
      </c>
      <c r="E61" s="64">
        <v>7593466</v>
      </c>
      <c r="F61" s="64" t="s">
        <v>344</v>
      </c>
      <c r="G61" s="143">
        <f t="shared" si="5"/>
        <v>235369000</v>
      </c>
      <c r="H61" s="143">
        <f>'[7]54-ĐT'!H149+'[7]54-ĐT'!O149</f>
        <v>235369000</v>
      </c>
      <c r="I61" s="132"/>
      <c r="J61" s="143">
        <f t="shared" si="36"/>
        <v>0</v>
      </c>
      <c r="K61" s="143">
        <f t="shared" si="37"/>
        <v>0</v>
      </c>
      <c r="L61" s="132"/>
      <c r="M61" s="132"/>
      <c r="N61" s="132">
        <f t="shared" si="13"/>
        <v>0</v>
      </c>
      <c r="O61" s="132"/>
      <c r="P61" s="132"/>
      <c r="Q61" s="132"/>
      <c r="R61" s="143">
        <f t="shared" si="6"/>
        <v>235369000</v>
      </c>
      <c r="S61" s="143">
        <f>'[7]54-ĐT'!T149+'[7]54-ĐT'!AA149</f>
        <v>235369000</v>
      </c>
      <c r="T61" s="132"/>
      <c r="U61" s="143">
        <f t="shared" si="38"/>
        <v>0</v>
      </c>
      <c r="V61" s="143">
        <f t="shared" si="39"/>
        <v>0</v>
      </c>
      <c r="W61" s="132"/>
      <c r="X61" s="132"/>
      <c r="Y61" s="132">
        <f t="shared" si="9"/>
        <v>0</v>
      </c>
      <c r="Z61" s="132"/>
      <c r="AA61" s="132"/>
      <c r="AB61" s="132"/>
      <c r="AC61" s="132"/>
      <c r="AD61" s="132"/>
      <c r="AE61" s="132"/>
      <c r="AF61" s="132"/>
    </row>
    <row r="62" spans="1:32" s="129" customFormat="1">
      <c r="A62" s="66"/>
      <c r="B62" s="144" t="s">
        <v>307</v>
      </c>
      <c r="C62" s="145"/>
      <c r="D62" s="145"/>
      <c r="E62" s="66"/>
      <c r="F62" s="66"/>
      <c r="G62" s="143"/>
      <c r="H62" s="143"/>
      <c r="I62" s="132"/>
      <c r="J62" s="143"/>
      <c r="K62" s="143"/>
      <c r="L62" s="132"/>
      <c r="M62" s="132"/>
      <c r="N62" s="132"/>
      <c r="O62" s="132"/>
      <c r="P62" s="132"/>
      <c r="Q62" s="132"/>
      <c r="R62" s="143"/>
      <c r="S62" s="132"/>
      <c r="T62" s="132"/>
      <c r="U62" s="143"/>
      <c r="V62" s="143"/>
      <c r="W62" s="132"/>
      <c r="X62" s="132"/>
      <c r="Y62" s="132"/>
      <c r="Z62" s="132"/>
      <c r="AA62" s="132"/>
      <c r="AB62" s="132"/>
      <c r="AC62" s="132"/>
      <c r="AD62" s="132"/>
      <c r="AE62" s="132"/>
      <c r="AF62" s="132"/>
    </row>
    <row r="63" spans="1:32" s="129" customFormat="1" ht="55.2">
      <c r="A63" s="66"/>
      <c r="B63" s="145" t="s">
        <v>345</v>
      </c>
      <c r="C63" s="145"/>
      <c r="D63" s="145"/>
      <c r="E63" s="66">
        <v>7642514</v>
      </c>
      <c r="F63" s="66">
        <v>161</v>
      </c>
      <c r="G63" s="143">
        <f t="shared" si="5"/>
        <v>4860000000</v>
      </c>
      <c r="H63" s="143">
        <f>'[7]54-ĐT'!H151+'[7]54-ĐT'!O151</f>
        <v>4860000000</v>
      </c>
      <c r="I63" s="132"/>
      <c r="J63" s="143">
        <f t="shared" si="36"/>
        <v>4860000000</v>
      </c>
      <c r="K63" s="143">
        <f t="shared" si="37"/>
        <v>4860000000</v>
      </c>
      <c r="L63" s="143">
        <f>'[7]54-ĐT'!O151</f>
        <v>4860000000</v>
      </c>
      <c r="M63" s="132"/>
      <c r="N63" s="132">
        <f t="shared" si="13"/>
        <v>0</v>
      </c>
      <c r="O63" s="132"/>
      <c r="P63" s="132"/>
      <c r="Q63" s="132"/>
      <c r="R63" s="143">
        <f t="shared" si="6"/>
        <v>1914174000</v>
      </c>
      <c r="S63" s="143">
        <f>'[7]54-ĐT'!T134+'[7]54-ĐT'!AA134</f>
        <v>1914174000</v>
      </c>
      <c r="T63" s="132"/>
      <c r="U63" s="143">
        <f t="shared" si="38"/>
        <v>2537677000</v>
      </c>
      <c r="V63" s="143">
        <f t="shared" si="39"/>
        <v>2537677000</v>
      </c>
      <c r="W63" s="143">
        <f>'[7]54-ĐT'!AA151</f>
        <v>2537677000</v>
      </c>
      <c r="X63" s="132"/>
      <c r="Y63" s="132">
        <f t="shared" si="9"/>
        <v>0</v>
      </c>
      <c r="Z63" s="132"/>
      <c r="AA63" s="132"/>
      <c r="AB63" s="132"/>
      <c r="AC63" s="132"/>
      <c r="AD63" s="132"/>
      <c r="AE63" s="132"/>
      <c r="AF63" s="132"/>
    </row>
    <row r="64" spans="1:32" s="129" customFormat="1" ht="55.2">
      <c r="A64" s="66"/>
      <c r="B64" s="145" t="s">
        <v>346</v>
      </c>
      <c r="C64" s="145"/>
      <c r="D64" s="145"/>
      <c r="E64" s="66">
        <v>7603710</v>
      </c>
      <c r="F64" s="66">
        <v>492</v>
      </c>
      <c r="G64" s="143">
        <f t="shared" si="5"/>
        <v>800000000</v>
      </c>
      <c r="H64" s="143">
        <f>'[7]54-ĐT'!H152+'[7]54-ĐT'!O152</f>
        <v>800000000</v>
      </c>
      <c r="I64" s="132"/>
      <c r="J64" s="143">
        <f t="shared" si="36"/>
        <v>800000000</v>
      </c>
      <c r="K64" s="143">
        <f t="shared" si="37"/>
        <v>800000000</v>
      </c>
      <c r="L64" s="143">
        <f>'[7]54-ĐT'!O152</f>
        <v>800000000</v>
      </c>
      <c r="M64" s="132"/>
      <c r="N64" s="132">
        <f t="shared" si="13"/>
        <v>0</v>
      </c>
      <c r="O64" s="132"/>
      <c r="P64" s="132"/>
      <c r="Q64" s="132"/>
      <c r="R64" s="143">
        <f t="shared" si="6"/>
        <v>0</v>
      </c>
      <c r="S64" s="143">
        <f>'[7]54-ĐT'!T135+'[7]54-ĐT'!AA135</f>
        <v>0</v>
      </c>
      <c r="T64" s="132"/>
      <c r="U64" s="143">
        <f t="shared" si="38"/>
        <v>800000000</v>
      </c>
      <c r="V64" s="143">
        <f t="shared" si="39"/>
        <v>800000000</v>
      </c>
      <c r="W64" s="143">
        <f>'[7]54-ĐT'!AA152</f>
        <v>800000000</v>
      </c>
      <c r="X64" s="132"/>
      <c r="Y64" s="132">
        <f t="shared" si="9"/>
        <v>0</v>
      </c>
      <c r="Z64" s="132"/>
      <c r="AA64" s="132"/>
      <c r="AB64" s="132"/>
      <c r="AC64" s="132"/>
      <c r="AD64" s="132"/>
      <c r="AE64" s="132"/>
      <c r="AF64" s="132"/>
    </row>
    <row r="65" spans="1:32" s="129" customFormat="1" ht="41.4">
      <c r="A65" s="66"/>
      <c r="B65" s="145" t="s">
        <v>347</v>
      </c>
      <c r="C65" s="145"/>
      <c r="D65" s="145"/>
      <c r="E65" s="66" t="s">
        <v>348</v>
      </c>
      <c r="F65" s="66">
        <v>492</v>
      </c>
      <c r="G65" s="143">
        <f t="shared" si="5"/>
        <v>625000000</v>
      </c>
      <c r="H65" s="143">
        <f>'[7]54-ĐT'!H153+'[7]54-ĐT'!O153</f>
        <v>625000000</v>
      </c>
      <c r="I65" s="132"/>
      <c r="J65" s="143">
        <f t="shared" si="36"/>
        <v>625000000</v>
      </c>
      <c r="K65" s="143">
        <f t="shared" si="37"/>
        <v>625000000</v>
      </c>
      <c r="L65" s="143">
        <f>'[7]54-ĐT'!O153</f>
        <v>625000000</v>
      </c>
      <c r="M65" s="132"/>
      <c r="N65" s="132">
        <f t="shared" si="13"/>
        <v>0</v>
      </c>
      <c r="O65" s="132"/>
      <c r="P65" s="132"/>
      <c r="Q65" s="132"/>
      <c r="R65" s="143">
        <f t="shared" si="6"/>
        <v>588258000</v>
      </c>
      <c r="S65" s="143">
        <f>'[7]54-ĐT'!T136+'[7]54-ĐT'!AA136</f>
        <v>588258000</v>
      </c>
      <c r="T65" s="132"/>
      <c r="U65" s="143">
        <f t="shared" si="38"/>
        <v>625000000</v>
      </c>
      <c r="V65" s="143">
        <f t="shared" si="39"/>
        <v>625000000</v>
      </c>
      <c r="W65" s="143">
        <f>'[7]54-ĐT'!AA153</f>
        <v>625000000</v>
      </c>
      <c r="X65" s="132"/>
      <c r="Y65" s="132">
        <f t="shared" si="9"/>
        <v>0</v>
      </c>
      <c r="Z65" s="132"/>
      <c r="AA65" s="132"/>
      <c r="AB65" s="132"/>
      <c r="AC65" s="132"/>
      <c r="AD65" s="132"/>
      <c r="AE65" s="132"/>
      <c r="AF65" s="132"/>
    </row>
    <row r="66" spans="1:32" s="129" customFormat="1" ht="41.4">
      <c r="A66" s="66"/>
      <c r="B66" s="145" t="s">
        <v>349</v>
      </c>
      <c r="C66" s="145"/>
      <c r="D66" s="145"/>
      <c r="E66" s="66">
        <v>7603706</v>
      </c>
      <c r="F66" s="66">
        <v>491</v>
      </c>
      <c r="G66" s="143">
        <f t="shared" si="5"/>
        <v>625000000</v>
      </c>
      <c r="H66" s="143">
        <f>'[7]54-ĐT'!H154+'[7]54-ĐT'!O154</f>
        <v>625000000</v>
      </c>
      <c r="I66" s="132"/>
      <c r="J66" s="143">
        <f t="shared" si="36"/>
        <v>625000000</v>
      </c>
      <c r="K66" s="143">
        <f t="shared" si="37"/>
        <v>625000000</v>
      </c>
      <c r="L66" s="143">
        <f>'[7]54-ĐT'!O154</f>
        <v>625000000</v>
      </c>
      <c r="M66" s="132"/>
      <c r="N66" s="132">
        <f t="shared" si="13"/>
        <v>0</v>
      </c>
      <c r="O66" s="132"/>
      <c r="P66" s="132"/>
      <c r="Q66" s="132"/>
      <c r="R66" s="143">
        <f t="shared" si="6"/>
        <v>800000000</v>
      </c>
      <c r="S66" s="143">
        <f>'[7]54-ĐT'!T137+'[7]54-ĐT'!AA137</f>
        <v>800000000</v>
      </c>
      <c r="T66" s="132"/>
      <c r="U66" s="143">
        <f t="shared" si="38"/>
        <v>625000000</v>
      </c>
      <c r="V66" s="143">
        <f t="shared" si="39"/>
        <v>625000000</v>
      </c>
      <c r="W66" s="143">
        <f>'[7]54-ĐT'!AA154</f>
        <v>625000000</v>
      </c>
      <c r="X66" s="132"/>
      <c r="Y66" s="132">
        <f t="shared" si="9"/>
        <v>0</v>
      </c>
      <c r="Z66" s="132"/>
      <c r="AA66" s="132"/>
      <c r="AB66" s="132"/>
      <c r="AC66" s="132"/>
      <c r="AD66" s="132"/>
      <c r="AE66" s="132"/>
      <c r="AF66" s="132"/>
    </row>
    <row r="67" spans="1:32" s="129" customFormat="1" ht="55.2">
      <c r="A67" s="66"/>
      <c r="B67" s="145" t="s">
        <v>350</v>
      </c>
      <c r="C67" s="145"/>
      <c r="D67" s="145"/>
      <c r="E67" s="66">
        <v>7603702</v>
      </c>
      <c r="F67" s="66">
        <v>491</v>
      </c>
      <c r="G67" s="143">
        <f t="shared" si="5"/>
        <v>625000000</v>
      </c>
      <c r="H67" s="143">
        <f>'[7]54-ĐT'!H155+'[7]54-ĐT'!O155</f>
        <v>625000000</v>
      </c>
      <c r="I67" s="132"/>
      <c r="J67" s="143">
        <f t="shared" si="36"/>
        <v>625000000</v>
      </c>
      <c r="K67" s="143">
        <f t="shared" si="37"/>
        <v>625000000</v>
      </c>
      <c r="L67" s="143">
        <f>'[7]54-ĐT'!O155</f>
        <v>625000000</v>
      </c>
      <c r="M67" s="132"/>
      <c r="N67" s="132">
        <f t="shared" si="13"/>
        <v>0</v>
      </c>
      <c r="O67" s="132"/>
      <c r="P67" s="132"/>
      <c r="Q67" s="132"/>
      <c r="R67" s="143">
        <f t="shared" si="6"/>
        <v>625000000</v>
      </c>
      <c r="S67" s="143">
        <f>'[7]54-ĐT'!T138+'[7]54-ĐT'!AA138</f>
        <v>625000000</v>
      </c>
      <c r="T67" s="132"/>
      <c r="U67" s="143">
        <f t="shared" si="38"/>
        <v>625000000</v>
      </c>
      <c r="V67" s="143">
        <f t="shared" si="39"/>
        <v>625000000</v>
      </c>
      <c r="W67" s="143">
        <f>'[7]54-ĐT'!AA155</f>
        <v>625000000</v>
      </c>
      <c r="X67" s="132"/>
      <c r="Y67" s="132">
        <f t="shared" si="9"/>
        <v>0</v>
      </c>
      <c r="Z67" s="132"/>
      <c r="AA67" s="132"/>
      <c r="AB67" s="132"/>
      <c r="AC67" s="132"/>
      <c r="AD67" s="132"/>
      <c r="AE67" s="132"/>
      <c r="AF67" s="132"/>
    </row>
    <row r="68" spans="1:32" s="148" customFormat="1">
      <c r="A68" s="146">
        <v>7</v>
      </c>
      <c r="B68" s="147" t="s">
        <v>351</v>
      </c>
      <c r="C68" s="147" t="s">
        <v>301</v>
      </c>
      <c r="D68" s="147"/>
      <c r="E68" s="146"/>
      <c r="F68" s="146"/>
      <c r="G68" s="139">
        <f>SUM(G69:G72)</f>
        <v>40359438000</v>
      </c>
      <c r="H68" s="139">
        <f t="shared" ref="H68:AB68" si="40">SUM(H69:H72)</f>
        <v>40359438000</v>
      </c>
      <c r="I68" s="139">
        <f t="shared" si="40"/>
        <v>0</v>
      </c>
      <c r="J68" s="139">
        <f t="shared" si="40"/>
        <v>14670000000</v>
      </c>
      <c r="K68" s="139">
        <f t="shared" si="40"/>
        <v>14670000000</v>
      </c>
      <c r="L68" s="139">
        <f t="shared" si="40"/>
        <v>14670000000</v>
      </c>
      <c r="M68" s="139">
        <f t="shared" si="40"/>
        <v>0</v>
      </c>
      <c r="N68" s="139">
        <f t="shared" si="40"/>
        <v>0</v>
      </c>
      <c r="O68" s="139">
        <f t="shared" si="40"/>
        <v>0</v>
      </c>
      <c r="P68" s="139">
        <f t="shared" si="40"/>
        <v>0</v>
      </c>
      <c r="Q68" s="139">
        <f t="shared" si="40"/>
        <v>0</v>
      </c>
      <c r="R68" s="139">
        <f t="shared" si="40"/>
        <v>17877353000</v>
      </c>
      <c r="S68" s="139">
        <f t="shared" si="40"/>
        <v>17877353000</v>
      </c>
      <c r="T68" s="139">
        <f t="shared" si="40"/>
        <v>0</v>
      </c>
      <c r="U68" s="139">
        <f t="shared" si="40"/>
        <v>119282000</v>
      </c>
      <c r="V68" s="139">
        <f t="shared" si="40"/>
        <v>119282000</v>
      </c>
      <c r="W68" s="139">
        <f t="shared" si="40"/>
        <v>119282000</v>
      </c>
      <c r="X68" s="139">
        <f t="shared" si="40"/>
        <v>0</v>
      </c>
      <c r="Y68" s="139">
        <f t="shared" si="40"/>
        <v>0</v>
      </c>
      <c r="Z68" s="139">
        <f t="shared" si="40"/>
        <v>0</v>
      </c>
      <c r="AA68" s="139">
        <f t="shared" si="40"/>
        <v>0</v>
      </c>
      <c r="AB68" s="139">
        <f t="shared" si="40"/>
        <v>0</v>
      </c>
      <c r="AC68" s="139"/>
      <c r="AD68" s="139"/>
      <c r="AE68" s="139"/>
      <c r="AF68" s="139"/>
    </row>
    <row r="69" spans="1:32" s="129" customFormat="1" ht="27.6">
      <c r="A69" s="64"/>
      <c r="B69" s="142" t="s">
        <v>352</v>
      </c>
      <c r="C69" s="142"/>
      <c r="D69" s="142" t="s">
        <v>304</v>
      </c>
      <c r="E69" s="64">
        <v>7559597</v>
      </c>
      <c r="F69" s="64">
        <v>494</v>
      </c>
      <c r="G69" s="143">
        <f t="shared" si="5"/>
        <v>4552838000</v>
      </c>
      <c r="H69" s="143">
        <f>'[7]54-ĐT'!H157+'[7]54-ĐT'!O157</f>
        <v>4552838000</v>
      </c>
      <c r="I69" s="132"/>
      <c r="J69" s="143">
        <f t="shared" ref="J69:J72" si="41">K69+N69</f>
        <v>0</v>
      </c>
      <c r="K69" s="143">
        <f t="shared" ref="K69:K72" si="42">L69+M69</f>
        <v>0</v>
      </c>
      <c r="L69" s="132"/>
      <c r="M69" s="132"/>
      <c r="N69" s="132">
        <f t="shared" si="13"/>
        <v>0</v>
      </c>
      <c r="O69" s="132"/>
      <c r="P69" s="132"/>
      <c r="Q69" s="132"/>
      <c r="R69" s="143">
        <f t="shared" si="6"/>
        <v>4552838000</v>
      </c>
      <c r="S69" s="143">
        <f>'[7]54-ĐT'!T157+'[7]54-ĐT'!AA157</f>
        <v>4552838000</v>
      </c>
      <c r="T69" s="132"/>
      <c r="U69" s="143">
        <f t="shared" ref="U69:U72" si="43">V69+Y69</f>
        <v>0</v>
      </c>
      <c r="V69" s="143">
        <f t="shared" ref="V69:V72" si="44">W69+X69</f>
        <v>0</v>
      </c>
      <c r="W69" s="132"/>
      <c r="X69" s="132"/>
      <c r="Y69" s="132">
        <f t="shared" si="9"/>
        <v>0</v>
      </c>
      <c r="Z69" s="132"/>
      <c r="AA69" s="132"/>
      <c r="AB69" s="132"/>
      <c r="AC69" s="132"/>
      <c r="AD69" s="132"/>
      <c r="AE69" s="132"/>
      <c r="AF69" s="132"/>
    </row>
    <row r="70" spans="1:32" s="129" customFormat="1" ht="41.4">
      <c r="A70" s="64"/>
      <c r="B70" s="142" t="s">
        <v>353</v>
      </c>
      <c r="C70" s="142"/>
      <c r="D70" s="142" t="s">
        <v>354</v>
      </c>
      <c r="E70" s="64">
        <v>7542807</v>
      </c>
      <c r="F70" s="64">
        <v>223</v>
      </c>
      <c r="G70" s="143">
        <f t="shared" si="5"/>
        <v>21136600000</v>
      </c>
      <c r="H70" s="143">
        <f>'[7]54-ĐT'!H158+'[7]54-ĐT'!O158</f>
        <v>21136600000</v>
      </c>
      <c r="I70" s="132"/>
      <c r="J70" s="143">
        <f t="shared" si="41"/>
        <v>0</v>
      </c>
      <c r="K70" s="143">
        <f t="shared" si="42"/>
        <v>0</v>
      </c>
      <c r="L70" s="132"/>
      <c r="M70" s="132"/>
      <c r="N70" s="132">
        <f t="shared" si="13"/>
        <v>0</v>
      </c>
      <c r="O70" s="132"/>
      <c r="P70" s="132"/>
      <c r="Q70" s="132"/>
      <c r="R70" s="143">
        <f t="shared" si="6"/>
        <v>13244515000</v>
      </c>
      <c r="S70" s="143">
        <f>'[7]54-ĐT'!T158+'[7]54-ĐT'!AA158</f>
        <v>13244515000</v>
      </c>
      <c r="T70" s="132"/>
      <c r="U70" s="143">
        <f t="shared" si="43"/>
        <v>0</v>
      </c>
      <c r="V70" s="143">
        <f t="shared" si="44"/>
        <v>0</v>
      </c>
      <c r="W70" s="132"/>
      <c r="X70" s="132"/>
      <c r="Y70" s="132">
        <f t="shared" si="9"/>
        <v>0</v>
      </c>
      <c r="Z70" s="132"/>
      <c r="AA70" s="132"/>
      <c r="AB70" s="132"/>
      <c r="AC70" s="132"/>
      <c r="AD70" s="132"/>
      <c r="AE70" s="132"/>
      <c r="AF70" s="132"/>
    </row>
    <row r="71" spans="1:32" s="129" customFormat="1">
      <c r="A71" s="64"/>
      <c r="B71" s="149" t="s">
        <v>307</v>
      </c>
      <c r="C71" s="142"/>
      <c r="D71" s="142"/>
      <c r="E71" s="64"/>
      <c r="F71" s="64"/>
      <c r="G71" s="143"/>
      <c r="H71" s="143"/>
      <c r="I71" s="132"/>
      <c r="J71" s="143"/>
      <c r="K71" s="143"/>
      <c r="L71" s="132"/>
      <c r="M71" s="132"/>
      <c r="N71" s="132"/>
      <c r="O71" s="132"/>
      <c r="P71" s="132"/>
      <c r="Q71" s="132"/>
      <c r="R71" s="143"/>
      <c r="S71" s="132"/>
      <c r="T71" s="132"/>
      <c r="U71" s="143"/>
      <c r="V71" s="143"/>
      <c r="W71" s="132"/>
      <c r="X71" s="132"/>
      <c r="Y71" s="132"/>
      <c r="Z71" s="132"/>
      <c r="AA71" s="132"/>
      <c r="AB71" s="132"/>
      <c r="AC71" s="132"/>
      <c r="AD71" s="132"/>
      <c r="AE71" s="132"/>
      <c r="AF71" s="132"/>
    </row>
    <row r="72" spans="1:32" s="129" customFormat="1" ht="55.2">
      <c r="A72" s="64"/>
      <c r="B72" s="142" t="s">
        <v>355</v>
      </c>
      <c r="C72" s="142"/>
      <c r="D72" s="142"/>
      <c r="E72" s="64">
        <v>7644632</v>
      </c>
      <c r="F72" s="64">
        <v>161</v>
      </c>
      <c r="G72" s="143">
        <f t="shared" si="5"/>
        <v>14670000000</v>
      </c>
      <c r="H72" s="143">
        <f>'[7]54-ĐT'!H160+'[7]54-ĐT'!O160</f>
        <v>14670000000</v>
      </c>
      <c r="I72" s="132"/>
      <c r="J72" s="143">
        <f t="shared" si="41"/>
        <v>14670000000</v>
      </c>
      <c r="K72" s="143">
        <f t="shared" si="42"/>
        <v>14670000000</v>
      </c>
      <c r="L72" s="143">
        <f>'[7]54-ĐT'!O160</f>
        <v>14670000000</v>
      </c>
      <c r="M72" s="132"/>
      <c r="N72" s="132">
        <f t="shared" si="13"/>
        <v>0</v>
      </c>
      <c r="O72" s="132"/>
      <c r="P72" s="132"/>
      <c r="Q72" s="132"/>
      <c r="R72" s="143">
        <f t="shared" si="6"/>
        <v>80000000</v>
      </c>
      <c r="S72" s="143">
        <f>'[7]54-ĐT'!T143+'[7]54-ĐT'!AA143</f>
        <v>80000000</v>
      </c>
      <c r="T72" s="132"/>
      <c r="U72" s="143">
        <f t="shared" si="43"/>
        <v>119282000</v>
      </c>
      <c r="V72" s="143">
        <f t="shared" si="44"/>
        <v>119282000</v>
      </c>
      <c r="W72" s="143">
        <f>'[7]54-ĐT'!AA160</f>
        <v>119282000</v>
      </c>
      <c r="X72" s="132"/>
      <c r="Y72" s="132">
        <f t="shared" si="9"/>
        <v>0</v>
      </c>
      <c r="Z72" s="132"/>
      <c r="AA72" s="132"/>
      <c r="AB72" s="132"/>
      <c r="AC72" s="132"/>
      <c r="AD72" s="132"/>
      <c r="AE72" s="132"/>
      <c r="AF72" s="132"/>
    </row>
    <row r="73" spans="1:32" s="141" customFormat="1">
      <c r="A73" s="137">
        <v>8</v>
      </c>
      <c r="B73" s="138" t="s">
        <v>317</v>
      </c>
      <c r="C73" s="138" t="s">
        <v>301</v>
      </c>
      <c r="D73" s="138"/>
      <c r="E73" s="137"/>
      <c r="F73" s="137"/>
      <c r="G73" s="139">
        <f>SUM(G74:G77)</f>
        <v>29190000000</v>
      </c>
      <c r="H73" s="139">
        <f t="shared" ref="H73:AB73" si="45">SUM(H74:H77)</f>
        <v>29190000000</v>
      </c>
      <c r="I73" s="139">
        <f t="shared" si="45"/>
        <v>0</v>
      </c>
      <c r="J73" s="139">
        <f t="shared" si="45"/>
        <v>17190000000</v>
      </c>
      <c r="K73" s="139">
        <f t="shared" si="45"/>
        <v>17190000000</v>
      </c>
      <c r="L73" s="139">
        <f t="shared" si="45"/>
        <v>17190000000</v>
      </c>
      <c r="M73" s="139">
        <f t="shared" si="45"/>
        <v>0</v>
      </c>
      <c r="N73" s="139">
        <f t="shared" si="45"/>
        <v>0</v>
      </c>
      <c r="O73" s="139">
        <f t="shared" si="45"/>
        <v>0</v>
      </c>
      <c r="P73" s="139">
        <f t="shared" si="45"/>
        <v>0</v>
      </c>
      <c r="Q73" s="139">
        <f t="shared" si="45"/>
        <v>0</v>
      </c>
      <c r="R73" s="139">
        <f t="shared" si="45"/>
        <v>3015380000</v>
      </c>
      <c r="S73" s="139">
        <f t="shared" si="45"/>
        <v>3015380000</v>
      </c>
      <c r="T73" s="139">
        <f t="shared" si="45"/>
        <v>0</v>
      </c>
      <c r="U73" s="139">
        <f t="shared" si="45"/>
        <v>467681000</v>
      </c>
      <c r="V73" s="139">
        <f t="shared" si="45"/>
        <v>467681000</v>
      </c>
      <c r="W73" s="139">
        <f t="shared" si="45"/>
        <v>467681000</v>
      </c>
      <c r="X73" s="139">
        <f t="shared" si="45"/>
        <v>0</v>
      </c>
      <c r="Y73" s="139">
        <f t="shared" si="45"/>
        <v>0</v>
      </c>
      <c r="Z73" s="139">
        <f t="shared" si="45"/>
        <v>0</v>
      </c>
      <c r="AA73" s="139">
        <f t="shared" si="45"/>
        <v>0</v>
      </c>
      <c r="AB73" s="139">
        <f t="shared" si="45"/>
        <v>0</v>
      </c>
      <c r="AC73" s="140"/>
      <c r="AD73" s="140"/>
      <c r="AE73" s="140"/>
      <c r="AF73" s="140"/>
    </row>
    <row r="74" spans="1:32" s="129" customFormat="1" ht="27.6">
      <c r="A74" s="64"/>
      <c r="B74" s="142" t="s">
        <v>318</v>
      </c>
      <c r="C74" s="142"/>
      <c r="D74" s="142" t="s">
        <v>304</v>
      </c>
      <c r="E74" s="64">
        <v>7602295</v>
      </c>
      <c r="F74" s="64">
        <v>493</v>
      </c>
      <c r="G74" s="143">
        <f t="shared" si="5"/>
        <v>8200000000</v>
      </c>
      <c r="H74" s="143">
        <f>'[7]54-ĐT'!H124+'[7]54-ĐT'!O124</f>
        <v>8200000000</v>
      </c>
      <c r="I74" s="132"/>
      <c r="J74" s="143">
        <f t="shared" ref="J74:J77" si="46">K74+N74</f>
        <v>0</v>
      </c>
      <c r="K74" s="143">
        <f t="shared" ref="K74:K77" si="47">L74+M74</f>
        <v>0</v>
      </c>
      <c r="L74" s="143">
        <f>'[7]54-ĐT'!O124</f>
        <v>0</v>
      </c>
      <c r="M74" s="132"/>
      <c r="N74" s="132">
        <f t="shared" si="13"/>
        <v>0</v>
      </c>
      <c r="O74" s="132"/>
      <c r="P74" s="132"/>
      <c r="Q74" s="132"/>
      <c r="R74" s="143">
        <f t="shared" si="6"/>
        <v>1823461000</v>
      </c>
      <c r="S74" s="143">
        <f>'[7]54-ĐT'!T124+'[7]54-ĐT'!AA124</f>
        <v>1823461000</v>
      </c>
      <c r="T74" s="132"/>
      <c r="U74" s="143">
        <f t="shared" ref="U74:U89" si="48">V74+Y74</f>
        <v>0</v>
      </c>
      <c r="V74" s="143">
        <f t="shared" ref="V74:V89" si="49">W74+X74</f>
        <v>0</v>
      </c>
      <c r="W74" s="143">
        <f>'[7]54-ĐT'!AA124</f>
        <v>0</v>
      </c>
      <c r="X74" s="132"/>
      <c r="Y74" s="132">
        <f t="shared" si="9"/>
        <v>0</v>
      </c>
      <c r="Z74" s="132"/>
      <c r="AA74" s="132"/>
      <c r="AB74" s="132"/>
      <c r="AC74" s="132"/>
      <c r="AD74" s="132"/>
      <c r="AE74" s="132"/>
      <c r="AF74" s="132"/>
    </row>
    <row r="75" spans="1:32" s="129" customFormat="1" ht="27.6">
      <c r="A75" s="64"/>
      <c r="B75" s="142" t="s">
        <v>319</v>
      </c>
      <c r="C75" s="142"/>
      <c r="D75" s="142" t="s">
        <v>304</v>
      </c>
      <c r="E75" s="64">
        <v>7603915</v>
      </c>
      <c r="F75" s="64">
        <v>493</v>
      </c>
      <c r="G75" s="143">
        <f t="shared" si="5"/>
        <v>3800000000</v>
      </c>
      <c r="H75" s="143">
        <f>'[7]54-ĐT'!H125+'[7]54-ĐT'!O125</f>
        <v>3800000000</v>
      </c>
      <c r="I75" s="132"/>
      <c r="J75" s="143">
        <f t="shared" si="46"/>
        <v>0</v>
      </c>
      <c r="K75" s="143">
        <f t="shared" si="47"/>
        <v>0</v>
      </c>
      <c r="L75" s="143">
        <f>'[7]54-ĐT'!O125</f>
        <v>0</v>
      </c>
      <c r="M75" s="132"/>
      <c r="N75" s="132">
        <f t="shared" si="13"/>
        <v>0</v>
      </c>
      <c r="O75" s="132"/>
      <c r="P75" s="132"/>
      <c r="Q75" s="132"/>
      <c r="R75" s="143">
        <f t="shared" si="6"/>
        <v>724238000</v>
      </c>
      <c r="S75" s="143">
        <f>'[7]54-ĐT'!T125+'[7]54-ĐT'!AA125</f>
        <v>724238000</v>
      </c>
      <c r="T75" s="132"/>
      <c r="U75" s="143">
        <f t="shared" si="48"/>
        <v>0</v>
      </c>
      <c r="V75" s="143">
        <f t="shared" si="49"/>
        <v>0</v>
      </c>
      <c r="W75" s="143">
        <f>'[7]54-ĐT'!AA125</f>
        <v>0</v>
      </c>
      <c r="X75" s="132"/>
      <c r="Y75" s="132">
        <f t="shared" si="9"/>
        <v>0</v>
      </c>
      <c r="Z75" s="132"/>
      <c r="AA75" s="132"/>
      <c r="AB75" s="132"/>
      <c r="AC75" s="132"/>
      <c r="AD75" s="132"/>
      <c r="AE75" s="132"/>
      <c r="AF75" s="132"/>
    </row>
    <row r="76" spans="1:32" s="129" customFormat="1">
      <c r="A76" s="64"/>
      <c r="B76" s="150" t="s">
        <v>307</v>
      </c>
      <c r="C76" s="142"/>
      <c r="D76" s="142"/>
      <c r="E76" s="64"/>
      <c r="F76" s="64"/>
      <c r="G76" s="143"/>
      <c r="H76" s="143"/>
      <c r="I76" s="132"/>
      <c r="J76" s="143"/>
      <c r="K76" s="143"/>
      <c r="L76" s="143"/>
      <c r="M76" s="132"/>
      <c r="N76" s="132"/>
      <c r="O76" s="132"/>
      <c r="P76" s="132"/>
      <c r="Q76" s="132"/>
      <c r="R76" s="143"/>
      <c r="S76" s="143"/>
      <c r="T76" s="132"/>
      <c r="U76" s="143"/>
      <c r="V76" s="143"/>
      <c r="W76" s="143"/>
      <c r="X76" s="132"/>
      <c r="Y76" s="132"/>
      <c r="Z76" s="132"/>
      <c r="AA76" s="132"/>
      <c r="AB76" s="132"/>
      <c r="AC76" s="132"/>
      <c r="AD76" s="132"/>
      <c r="AE76" s="132"/>
      <c r="AF76" s="132"/>
    </row>
    <row r="77" spans="1:32" s="129" customFormat="1" ht="55.2">
      <c r="A77" s="64"/>
      <c r="B77" s="142" t="s">
        <v>320</v>
      </c>
      <c r="C77" s="142"/>
      <c r="D77" s="142"/>
      <c r="E77" s="64">
        <v>7651683</v>
      </c>
      <c r="F77" s="64">
        <v>161</v>
      </c>
      <c r="G77" s="143">
        <f t="shared" si="5"/>
        <v>17190000000</v>
      </c>
      <c r="H77" s="143">
        <f>'[7]54-ĐT'!H127+'[7]54-ĐT'!O127</f>
        <v>17190000000</v>
      </c>
      <c r="I77" s="132"/>
      <c r="J77" s="143">
        <f t="shared" si="46"/>
        <v>17190000000</v>
      </c>
      <c r="K77" s="143">
        <f t="shared" si="47"/>
        <v>17190000000</v>
      </c>
      <c r="L77" s="143">
        <f>'[7]54-ĐT'!O127</f>
        <v>17190000000</v>
      </c>
      <c r="M77" s="132"/>
      <c r="N77" s="132">
        <f t="shared" si="13"/>
        <v>0</v>
      </c>
      <c r="O77" s="132"/>
      <c r="P77" s="132"/>
      <c r="Q77" s="132"/>
      <c r="R77" s="143">
        <f t="shared" si="6"/>
        <v>467681000</v>
      </c>
      <c r="S77" s="143">
        <f>'[7]54-ĐT'!T127+'[7]54-ĐT'!AA127</f>
        <v>467681000</v>
      </c>
      <c r="T77" s="132"/>
      <c r="U77" s="143">
        <f t="shared" si="48"/>
        <v>467681000</v>
      </c>
      <c r="V77" s="143">
        <f t="shared" si="49"/>
        <v>467681000</v>
      </c>
      <c r="W77" s="143">
        <f>'[7]54-ĐT'!AA127</f>
        <v>467681000</v>
      </c>
      <c r="X77" s="132"/>
      <c r="Y77" s="132">
        <f t="shared" si="9"/>
        <v>0</v>
      </c>
      <c r="Z77" s="132"/>
      <c r="AA77" s="132"/>
      <c r="AB77" s="132"/>
      <c r="AC77" s="132"/>
      <c r="AD77" s="132"/>
      <c r="AE77" s="132"/>
      <c r="AF77" s="132"/>
    </row>
    <row r="78" spans="1:32" s="141" customFormat="1">
      <c r="A78" s="137">
        <v>9</v>
      </c>
      <c r="B78" s="138" t="s">
        <v>321</v>
      </c>
      <c r="C78" s="138" t="s">
        <v>301</v>
      </c>
      <c r="D78" s="138"/>
      <c r="E78" s="137"/>
      <c r="F78" s="137"/>
      <c r="G78" s="139">
        <f>SUM(G79:G81)</f>
        <v>6605986000</v>
      </c>
      <c r="H78" s="139">
        <f t="shared" ref="H78:AB78" si="50">SUM(H79:H81)</f>
        <v>6605986000</v>
      </c>
      <c r="I78" s="139">
        <f t="shared" si="50"/>
        <v>0</v>
      </c>
      <c r="J78" s="139">
        <f t="shared" si="50"/>
        <v>4860000000</v>
      </c>
      <c r="K78" s="139">
        <f t="shared" si="50"/>
        <v>4860000000</v>
      </c>
      <c r="L78" s="139">
        <f t="shared" si="50"/>
        <v>4860000000</v>
      </c>
      <c r="M78" s="139">
        <f t="shared" si="50"/>
        <v>0</v>
      </c>
      <c r="N78" s="139">
        <f t="shared" si="50"/>
        <v>0</v>
      </c>
      <c r="O78" s="139">
        <f t="shared" si="50"/>
        <v>0</v>
      </c>
      <c r="P78" s="139">
        <f t="shared" si="50"/>
        <v>0</v>
      </c>
      <c r="Q78" s="139">
        <f t="shared" si="50"/>
        <v>0</v>
      </c>
      <c r="R78" s="139">
        <f t="shared" si="50"/>
        <v>2028176000</v>
      </c>
      <c r="S78" s="139">
        <f t="shared" si="50"/>
        <v>2028176000</v>
      </c>
      <c r="T78" s="139">
        <f t="shared" si="50"/>
        <v>0</v>
      </c>
      <c r="U78" s="139">
        <f t="shared" si="50"/>
        <v>282190000</v>
      </c>
      <c r="V78" s="139">
        <f t="shared" si="50"/>
        <v>282190000</v>
      </c>
      <c r="W78" s="139">
        <f t="shared" si="50"/>
        <v>282190000</v>
      </c>
      <c r="X78" s="139">
        <f t="shared" si="50"/>
        <v>0</v>
      </c>
      <c r="Y78" s="139">
        <f t="shared" si="50"/>
        <v>0</v>
      </c>
      <c r="Z78" s="139">
        <f t="shared" si="50"/>
        <v>0</v>
      </c>
      <c r="AA78" s="139">
        <f t="shared" si="50"/>
        <v>0</v>
      </c>
      <c r="AB78" s="139">
        <f t="shared" si="50"/>
        <v>0</v>
      </c>
      <c r="AC78" s="140"/>
      <c r="AD78" s="140"/>
      <c r="AE78" s="140"/>
      <c r="AF78" s="140"/>
    </row>
    <row r="79" spans="1:32" s="129" customFormat="1">
      <c r="A79" s="64"/>
      <c r="B79" s="142" t="s">
        <v>322</v>
      </c>
      <c r="C79" s="142"/>
      <c r="D79" s="142" t="s">
        <v>315</v>
      </c>
      <c r="E79" s="64">
        <v>7556783</v>
      </c>
      <c r="F79" s="64">
        <v>521</v>
      </c>
      <c r="G79" s="143">
        <f t="shared" si="5"/>
        <v>1745986000</v>
      </c>
      <c r="H79" s="143">
        <f>'[7]54-ĐT'!H129+'[7]54-ĐT'!O129</f>
        <v>1745986000</v>
      </c>
      <c r="I79" s="132"/>
      <c r="J79" s="143">
        <f t="shared" ref="J79:J81" si="51">K79+N79</f>
        <v>0</v>
      </c>
      <c r="K79" s="143">
        <f t="shared" ref="K79:K81" si="52">L79+M79</f>
        <v>0</v>
      </c>
      <c r="L79" s="143">
        <f>'[7]54-ĐT'!O129</f>
        <v>0</v>
      </c>
      <c r="M79" s="132"/>
      <c r="N79" s="132">
        <f t="shared" si="13"/>
        <v>0</v>
      </c>
      <c r="O79" s="132"/>
      <c r="P79" s="132"/>
      <c r="Q79" s="132"/>
      <c r="R79" s="143">
        <f t="shared" ref="R79:R141" si="53">S79+T79</f>
        <v>1745986000</v>
      </c>
      <c r="S79" s="143">
        <f>'[7]54-ĐT'!T129+'[7]54-ĐT'!AA129</f>
        <v>1745986000</v>
      </c>
      <c r="T79" s="132"/>
      <c r="U79" s="143">
        <f t="shared" si="48"/>
        <v>0</v>
      </c>
      <c r="V79" s="143">
        <f t="shared" si="49"/>
        <v>0</v>
      </c>
      <c r="W79" s="143">
        <f>'[7]54-ĐT'!AA129</f>
        <v>0</v>
      </c>
      <c r="X79" s="132"/>
      <c r="Y79" s="132">
        <f t="shared" ref="Y79:Y141" si="54">Z79+AA79</f>
        <v>0</v>
      </c>
      <c r="Z79" s="132"/>
      <c r="AA79" s="132"/>
      <c r="AB79" s="132"/>
      <c r="AC79" s="132"/>
      <c r="AD79" s="132"/>
      <c r="AE79" s="132"/>
      <c r="AF79" s="132"/>
    </row>
    <row r="80" spans="1:32" s="129" customFormat="1">
      <c r="A80" s="64"/>
      <c r="B80" s="150" t="s">
        <v>307</v>
      </c>
      <c r="C80" s="142"/>
      <c r="D80" s="142"/>
      <c r="E80" s="64"/>
      <c r="F80" s="64"/>
      <c r="G80" s="143"/>
      <c r="H80" s="143"/>
      <c r="I80" s="132"/>
      <c r="J80" s="143"/>
      <c r="K80" s="143"/>
      <c r="L80" s="143"/>
      <c r="M80" s="132"/>
      <c r="N80" s="132"/>
      <c r="O80" s="132"/>
      <c r="P80" s="132"/>
      <c r="Q80" s="132"/>
      <c r="R80" s="143"/>
      <c r="S80" s="143"/>
      <c r="T80" s="132"/>
      <c r="U80" s="143"/>
      <c r="V80" s="143"/>
      <c r="W80" s="143"/>
      <c r="X80" s="132"/>
      <c r="Y80" s="132"/>
      <c r="Z80" s="132"/>
      <c r="AA80" s="132"/>
      <c r="AB80" s="132"/>
      <c r="AC80" s="132"/>
      <c r="AD80" s="132"/>
      <c r="AE80" s="132"/>
      <c r="AF80" s="132"/>
    </row>
    <row r="81" spans="1:32" s="129" customFormat="1" ht="55.2">
      <c r="A81" s="64"/>
      <c r="B81" s="142" t="s">
        <v>323</v>
      </c>
      <c r="C81" s="142"/>
      <c r="D81" s="142"/>
      <c r="E81" s="64">
        <v>7636014</v>
      </c>
      <c r="F81" s="64">
        <v>161</v>
      </c>
      <c r="G81" s="143">
        <f t="shared" ref="G81" si="55">H81+I81</f>
        <v>4860000000</v>
      </c>
      <c r="H81" s="143">
        <f>'[7]54-ĐT'!H131+'[7]54-ĐT'!O131</f>
        <v>4860000000</v>
      </c>
      <c r="I81" s="132"/>
      <c r="J81" s="143">
        <f t="shared" si="51"/>
        <v>4860000000</v>
      </c>
      <c r="K81" s="143">
        <f t="shared" si="52"/>
        <v>4860000000</v>
      </c>
      <c r="L81" s="143">
        <f>'[7]54-ĐT'!O131</f>
        <v>4860000000</v>
      </c>
      <c r="M81" s="132"/>
      <c r="N81" s="132">
        <f t="shared" si="13"/>
        <v>0</v>
      </c>
      <c r="O81" s="132"/>
      <c r="P81" s="132"/>
      <c r="Q81" s="132"/>
      <c r="R81" s="143">
        <f t="shared" si="53"/>
        <v>282190000</v>
      </c>
      <c r="S81" s="143">
        <f>'[7]54-ĐT'!T131+'[7]54-ĐT'!AA131</f>
        <v>282190000</v>
      </c>
      <c r="T81" s="132"/>
      <c r="U81" s="143">
        <f t="shared" si="48"/>
        <v>282190000</v>
      </c>
      <c r="V81" s="143">
        <f t="shared" si="49"/>
        <v>282190000</v>
      </c>
      <c r="W81" s="143">
        <f>'[7]54-ĐT'!AA131</f>
        <v>282190000</v>
      </c>
      <c r="X81" s="132"/>
      <c r="Y81" s="132">
        <f t="shared" si="54"/>
        <v>0</v>
      </c>
      <c r="Z81" s="132"/>
      <c r="AA81" s="132"/>
      <c r="AB81" s="132"/>
      <c r="AC81" s="132"/>
      <c r="AD81" s="132"/>
      <c r="AE81" s="132"/>
      <c r="AF81" s="132"/>
    </row>
    <row r="82" spans="1:32" s="141" customFormat="1">
      <c r="A82" s="137">
        <v>10</v>
      </c>
      <c r="B82" s="138" t="s">
        <v>324</v>
      </c>
      <c r="C82" s="138" t="s">
        <v>301</v>
      </c>
      <c r="D82" s="138"/>
      <c r="E82" s="137"/>
      <c r="F82" s="137"/>
      <c r="G82" s="139">
        <f>SUM(G83:G89)</f>
        <v>19019174000</v>
      </c>
      <c r="H82" s="139">
        <f t="shared" ref="H82:AB82" si="56">SUM(H83:H89)</f>
        <v>19019174000</v>
      </c>
      <c r="I82" s="139">
        <f t="shared" si="56"/>
        <v>0</v>
      </c>
      <c r="J82" s="139">
        <f t="shared" si="56"/>
        <v>11605000000</v>
      </c>
      <c r="K82" s="139">
        <f t="shared" si="56"/>
        <v>11605000000</v>
      </c>
      <c r="L82" s="139">
        <f t="shared" si="56"/>
        <v>11605000000</v>
      </c>
      <c r="M82" s="139">
        <f t="shared" si="56"/>
        <v>0</v>
      </c>
      <c r="N82" s="139">
        <f t="shared" si="56"/>
        <v>0</v>
      </c>
      <c r="O82" s="139">
        <f t="shared" si="56"/>
        <v>0</v>
      </c>
      <c r="P82" s="139">
        <f t="shared" si="56"/>
        <v>0</v>
      </c>
      <c r="Q82" s="139">
        <f t="shared" si="56"/>
        <v>0</v>
      </c>
      <c r="R82" s="139">
        <f t="shared" si="56"/>
        <v>7279333000</v>
      </c>
      <c r="S82" s="139">
        <f t="shared" si="56"/>
        <v>7279333000</v>
      </c>
      <c r="T82" s="139">
        <f t="shared" si="56"/>
        <v>0</v>
      </c>
      <c r="U82" s="139">
        <f t="shared" si="56"/>
        <v>2638258000</v>
      </c>
      <c r="V82" s="139">
        <f t="shared" si="56"/>
        <v>2638258000</v>
      </c>
      <c r="W82" s="139">
        <f t="shared" si="56"/>
        <v>2638258000</v>
      </c>
      <c r="X82" s="139">
        <f t="shared" si="56"/>
        <v>0</v>
      </c>
      <c r="Y82" s="139">
        <f t="shared" si="56"/>
        <v>0</v>
      </c>
      <c r="Z82" s="139">
        <f t="shared" si="56"/>
        <v>0</v>
      </c>
      <c r="AA82" s="139">
        <f t="shared" si="56"/>
        <v>0</v>
      </c>
      <c r="AB82" s="139">
        <f t="shared" si="56"/>
        <v>0</v>
      </c>
      <c r="AC82" s="140"/>
      <c r="AD82" s="140"/>
      <c r="AE82" s="140"/>
      <c r="AF82" s="140"/>
    </row>
    <row r="83" spans="1:32" s="129" customFormat="1" ht="27.6">
      <c r="A83" s="64"/>
      <c r="B83" s="142" t="s">
        <v>325</v>
      </c>
      <c r="C83" s="142"/>
      <c r="D83" s="142" t="s">
        <v>304</v>
      </c>
      <c r="E83" s="64">
        <v>7558637</v>
      </c>
      <c r="F83" s="64">
        <v>494</v>
      </c>
      <c r="G83" s="143">
        <f t="shared" ref="G83:G146" si="57">H83+I83</f>
        <v>5500000000</v>
      </c>
      <c r="H83" s="143">
        <f>'[7]54-ĐT'!H133+'[7]54-ĐT'!O133</f>
        <v>5500000000</v>
      </c>
      <c r="I83" s="132"/>
      <c r="J83" s="143">
        <f t="shared" ref="J83:J89" si="58">K83+N83</f>
        <v>0</v>
      </c>
      <c r="K83" s="143">
        <f t="shared" ref="K83:K89" si="59">L83+M83</f>
        <v>0</v>
      </c>
      <c r="L83" s="143">
        <f>'[7]54-ĐT'!O133</f>
        <v>0</v>
      </c>
      <c r="M83" s="132"/>
      <c r="N83" s="132">
        <f t="shared" si="13"/>
        <v>0</v>
      </c>
      <c r="O83" s="132"/>
      <c r="P83" s="132"/>
      <c r="Q83" s="132"/>
      <c r="R83" s="143">
        <f t="shared" si="53"/>
        <v>2726901000</v>
      </c>
      <c r="S83" s="143">
        <f>'[7]54-ĐT'!T133+'[7]54-ĐT'!AA133</f>
        <v>2726901000</v>
      </c>
      <c r="T83" s="132"/>
      <c r="U83" s="143">
        <f t="shared" si="48"/>
        <v>0</v>
      </c>
      <c r="V83" s="143">
        <f t="shared" si="49"/>
        <v>0</v>
      </c>
      <c r="W83" s="143">
        <f>'[7]54-ĐT'!AA133</f>
        <v>0</v>
      </c>
      <c r="X83" s="132"/>
      <c r="Y83" s="132">
        <f t="shared" si="54"/>
        <v>0</v>
      </c>
      <c r="Z83" s="132"/>
      <c r="AA83" s="132"/>
      <c r="AB83" s="132"/>
      <c r="AC83" s="132"/>
      <c r="AD83" s="132"/>
      <c r="AE83" s="132"/>
      <c r="AF83" s="132"/>
    </row>
    <row r="84" spans="1:32" s="129" customFormat="1">
      <c r="A84" s="64"/>
      <c r="B84" s="142" t="s">
        <v>326</v>
      </c>
      <c r="C84" s="142"/>
      <c r="D84" s="142" t="s">
        <v>315</v>
      </c>
      <c r="E84" s="64">
        <v>7558640</v>
      </c>
      <c r="F84" s="64">
        <v>521</v>
      </c>
      <c r="G84" s="143">
        <f t="shared" si="57"/>
        <v>1914174000</v>
      </c>
      <c r="H84" s="143">
        <f>'[7]54-ĐT'!H134+'[7]54-ĐT'!O134</f>
        <v>1914174000</v>
      </c>
      <c r="I84" s="132"/>
      <c r="J84" s="143">
        <f t="shared" si="58"/>
        <v>0</v>
      </c>
      <c r="K84" s="143">
        <f t="shared" si="59"/>
        <v>0</v>
      </c>
      <c r="L84" s="143">
        <f>'[7]54-ĐT'!O134</f>
        <v>0</v>
      </c>
      <c r="M84" s="132"/>
      <c r="N84" s="132">
        <f t="shared" si="13"/>
        <v>0</v>
      </c>
      <c r="O84" s="132"/>
      <c r="P84" s="132"/>
      <c r="Q84" s="132"/>
      <c r="R84" s="143">
        <f t="shared" si="53"/>
        <v>1914174000</v>
      </c>
      <c r="S84" s="143">
        <f>'[7]54-ĐT'!T134+'[7]54-ĐT'!AA134</f>
        <v>1914174000</v>
      </c>
      <c r="T84" s="132"/>
      <c r="U84" s="143">
        <f t="shared" si="48"/>
        <v>0</v>
      </c>
      <c r="V84" s="143">
        <f t="shared" si="49"/>
        <v>0</v>
      </c>
      <c r="W84" s="143">
        <f>'[7]54-ĐT'!AA134</f>
        <v>0</v>
      </c>
      <c r="X84" s="132"/>
      <c r="Y84" s="132">
        <f t="shared" si="54"/>
        <v>0</v>
      </c>
      <c r="Z84" s="132"/>
      <c r="AA84" s="132"/>
      <c r="AB84" s="132"/>
      <c r="AC84" s="132"/>
      <c r="AD84" s="132"/>
      <c r="AE84" s="132"/>
      <c r="AF84" s="132"/>
    </row>
    <row r="85" spans="1:32" s="129" customFormat="1">
      <c r="A85" s="64"/>
      <c r="B85" s="150" t="s">
        <v>307</v>
      </c>
      <c r="C85" s="142"/>
      <c r="D85" s="142"/>
      <c r="E85" s="64"/>
      <c r="F85" s="64"/>
      <c r="G85" s="143"/>
      <c r="H85" s="143"/>
      <c r="I85" s="132"/>
      <c r="J85" s="143"/>
      <c r="K85" s="143"/>
      <c r="L85" s="143"/>
      <c r="M85" s="132"/>
      <c r="N85" s="132"/>
      <c r="O85" s="132"/>
      <c r="P85" s="132"/>
      <c r="Q85" s="132"/>
      <c r="R85" s="143"/>
      <c r="S85" s="143"/>
      <c r="T85" s="132"/>
      <c r="U85" s="143"/>
      <c r="V85" s="143"/>
      <c r="W85" s="143"/>
      <c r="X85" s="132"/>
      <c r="Y85" s="132"/>
      <c r="Z85" s="132"/>
      <c r="AA85" s="132"/>
      <c r="AB85" s="132"/>
      <c r="AC85" s="132"/>
      <c r="AD85" s="132"/>
      <c r="AE85" s="132"/>
      <c r="AF85" s="132"/>
    </row>
    <row r="86" spans="1:32" s="129" customFormat="1" ht="55.2">
      <c r="A86" s="64"/>
      <c r="B86" s="142" t="s">
        <v>327</v>
      </c>
      <c r="C86" s="142"/>
      <c r="D86" s="142"/>
      <c r="E86" s="64">
        <v>7640408</v>
      </c>
      <c r="F86" s="64">
        <v>161</v>
      </c>
      <c r="G86" s="143">
        <f t="shared" si="57"/>
        <v>9555000000</v>
      </c>
      <c r="H86" s="143">
        <f>'[7]54-ĐT'!H136+'[7]54-ĐT'!O136</f>
        <v>9555000000</v>
      </c>
      <c r="I86" s="132"/>
      <c r="J86" s="143">
        <f t="shared" si="58"/>
        <v>9555000000</v>
      </c>
      <c r="K86" s="143">
        <f t="shared" si="59"/>
        <v>9555000000</v>
      </c>
      <c r="L86" s="143">
        <f>'[7]54-ĐT'!O136</f>
        <v>9555000000</v>
      </c>
      <c r="M86" s="132"/>
      <c r="N86" s="132">
        <f t="shared" ref="N86:N147" si="60">O86+P86</f>
        <v>0</v>
      </c>
      <c r="O86" s="132"/>
      <c r="P86" s="132"/>
      <c r="Q86" s="132"/>
      <c r="R86" s="143">
        <f t="shared" si="53"/>
        <v>588258000</v>
      </c>
      <c r="S86" s="143">
        <f>'[7]54-ĐT'!T136+'[7]54-ĐT'!AA136</f>
        <v>588258000</v>
      </c>
      <c r="T86" s="132"/>
      <c r="U86" s="143">
        <f t="shared" si="48"/>
        <v>588258000</v>
      </c>
      <c r="V86" s="143">
        <f t="shared" si="49"/>
        <v>588258000</v>
      </c>
      <c r="W86" s="143">
        <f>'[7]54-ĐT'!AA136</f>
        <v>588258000</v>
      </c>
      <c r="X86" s="132"/>
      <c r="Y86" s="132">
        <f t="shared" si="54"/>
        <v>0</v>
      </c>
      <c r="Z86" s="132"/>
      <c r="AA86" s="132"/>
      <c r="AB86" s="132"/>
      <c r="AC86" s="132"/>
      <c r="AD86" s="132"/>
      <c r="AE86" s="132"/>
      <c r="AF86" s="132"/>
    </row>
    <row r="87" spans="1:32" s="129" customFormat="1">
      <c r="A87" s="64"/>
      <c r="B87" s="142" t="s">
        <v>328</v>
      </c>
      <c r="C87" s="142"/>
      <c r="D87" s="142"/>
      <c r="E87" s="64" t="s">
        <v>329</v>
      </c>
      <c r="F87" s="64">
        <v>554</v>
      </c>
      <c r="G87" s="143">
        <f t="shared" si="57"/>
        <v>800000000</v>
      </c>
      <c r="H87" s="143">
        <f>'[7]54-ĐT'!H137+'[7]54-ĐT'!O137</f>
        <v>800000000</v>
      </c>
      <c r="I87" s="132"/>
      <c r="J87" s="143">
        <f t="shared" si="58"/>
        <v>800000000</v>
      </c>
      <c r="K87" s="143">
        <f t="shared" si="59"/>
        <v>800000000</v>
      </c>
      <c r="L87" s="143">
        <f>'[7]54-ĐT'!O137</f>
        <v>800000000</v>
      </c>
      <c r="M87" s="132"/>
      <c r="N87" s="132">
        <f t="shared" si="60"/>
        <v>0</v>
      </c>
      <c r="O87" s="132"/>
      <c r="P87" s="132"/>
      <c r="Q87" s="132"/>
      <c r="R87" s="143">
        <f t="shared" si="53"/>
        <v>800000000</v>
      </c>
      <c r="S87" s="143">
        <f>'[7]54-ĐT'!T137+'[7]54-ĐT'!AA137</f>
        <v>800000000</v>
      </c>
      <c r="T87" s="132"/>
      <c r="U87" s="143">
        <f t="shared" si="48"/>
        <v>800000000</v>
      </c>
      <c r="V87" s="143">
        <f t="shared" si="49"/>
        <v>800000000</v>
      </c>
      <c r="W87" s="143">
        <f>'[7]54-ĐT'!AA137</f>
        <v>800000000</v>
      </c>
      <c r="X87" s="132"/>
      <c r="Y87" s="132">
        <f t="shared" si="54"/>
        <v>0</v>
      </c>
      <c r="Z87" s="132"/>
      <c r="AA87" s="132"/>
      <c r="AB87" s="132"/>
      <c r="AC87" s="132"/>
      <c r="AD87" s="132"/>
      <c r="AE87" s="132"/>
      <c r="AF87" s="132"/>
    </row>
    <row r="88" spans="1:32" s="129" customFormat="1">
      <c r="A88" s="64"/>
      <c r="B88" s="142" t="s">
        <v>330</v>
      </c>
      <c r="C88" s="142"/>
      <c r="D88" s="142"/>
      <c r="E88" s="64" t="s">
        <v>331</v>
      </c>
      <c r="F88" s="64">
        <v>554</v>
      </c>
      <c r="G88" s="143">
        <f t="shared" si="57"/>
        <v>625000000</v>
      </c>
      <c r="H88" s="143">
        <f>'[7]54-ĐT'!H138+'[7]54-ĐT'!O138</f>
        <v>625000000</v>
      </c>
      <c r="I88" s="132"/>
      <c r="J88" s="143">
        <f t="shared" si="58"/>
        <v>625000000</v>
      </c>
      <c r="K88" s="143">
        <f t="shared" si="59"/>
        <v>625000000</v>
      </c>
      <c r="L88" s="143">
        <f>'[7]54-ĐT'!O138</f>
        <v>625000000</v>
      </c>
      <c r="M88" s="132"/>
      <c r="N88" s="132">
        <f t="shared" si="60"/>
        <v>0</v>
      </c>
      <c r="O88" s="132"/>
      <c r="P88" s="132"/>
      <c r="Q88" s="132"/>
      <c r="R88" s="143">
        <f t="shared" si="53"/>
        <v>625000000</v>
      </c>
      <c r="S88" s="143">
        <f>'[7]54-ĐT'!T138+'[7]54-ĐT'!AA138</f>
        <v>625000000</v>
      </c>
      <c r="T88" s="132"/>
      <c r="U88" s="143">
        <f t="shared" si="48"/>
        <v>625000000</v>
      </c>
      <c r="V88" s="143">
        <f t="shared" si="49"/>
        <v>625000000</v>
      </c>
      <c r="W88" s="143">
        <f>'[7]54-ĐT'!AA138</f>
        <v>625000000</v>
      </c>
      <c r="X88" s="132"/>
      <c r="Y88" s="132">
        <f t="shared" si="54"/>
        <v>0</v>
      </c>
      <c r="Z88" s="132"/>
      <c r="AA88" s="132"/>
      <c r="AB88" s="132"/>
      <c r="AC88" s="132"/>
      <c r="AD88" s="132"/>
      <c r="AE88" s="132"/>
      <c r="AF88" s="132"/>
    </row>
    <row r="89" spans="1:32" s="129" customFormat="1">
      <c r="A89" s="64"/>
      <c r="B89" s="142" t="s">
        <v>332</v>
      </c>
      <c r="C89" s="142"/>
      <c r="D89" s="142"/>
      <c r="E89" s="64" t="s">
        <v>333</v>
      </c>
      <c r="F89" s="64">
        <v>554</v>
      </c>
      <c r="G89" s="143">
        <f t="shared" si="57"/>
        <v>625000000</v>
      </c>
      <c r="H89" s="143">
        <f>'[7]54-ĐT'!H139+'[7]54-ĐT'!O139</f>
        <v>625000000</v>
      </c>
      <c r="I89" s="132"/>
      <c r="J89" s="143">
        <f t="shared" si="58"/>
        <v>625000000</v>
      </c>
      <c r="K89" s="143">
        <f t="shared" si="59"/>
        <v>625000000</v>
      </c>
      <c r="L89" s="143">
        <f>'[7]54-ĐT'!O139</f>
        <v>625000000</v>
      </c>
      <c r="M89" s="132"/>
      <c r="N89" s="132">
        <f t="shared" si="60"/>
        <v>0</v>
      </c>
      <c r="O89" s="132"/>
      <c r="P89" s="132"/>
      <c r="Q89" s="132"/>
      <c r="R89" s="143">
        <f t="shared" si="53"/>
        <v>625000000</v>
      </c>
      <c r="S89" s="143">
        <f>'[7]54-ĐT'!T139+'[7]54-ĐT'!AA139</f>
        <v>625000000</v>
      </c>
      <c r="T89" s="132"/>
      <c r="U89" s="143">
        <f t="shared" si="48"/>
        <v>625000000</v>
      </c>
      <c r="V89" s="143">
        <f t="shared" si="49"/>
        <v>625000000</v>
      </c>
      <c r="W89" s="143">
        <f>'[7]54-ĐT'!AA139</f>
        <v>625000000</v>
      </c>
      <c r="X89" s="132"/>
      <c r="Y89" s="132">
        <f t="shared" si="54"/>
        <v>0</v>
      </c>
      <c r="Z89" s="132"/>
      <c r="AA89" s="132"/>
      <c r="AB89" s="132"/>
      <c r="AC89" s="132"/>
      <c r="AD89" s="132"/>
      <c r="AE89" s="132"/>
      <c r="AF89" s="132"/>
    </row>
    <row r="90" spans="1:32" s="141" customFormat="1">
      <c r="A90" s="137">
        <v>11</v>
      </c>
      <c r="B90" s="138" t="s">
        <v>356</v>
      </c>
      <c r="C90" s="138" t="s">
        <v>301</v>
      </c>
      <c r="D90" s="138"/>
      <c r="E90" s="137"/>
      <c r="F90" s="137"/>
      <c r="G90" s="139">
        <f>SUM(G91:G96)</f>
        <v>19235000000</v>
      </c>
      <c r="H90" s="139">
        <f t="shared" ref="H90:AB90" si="61">SUM(H91:H96)</f>
        <v>19235000000</v>
      </c>
      <c r="I90" s="139">
        <f t="shared" si="61"/>
        <v>0</v>
      </c>
      <c r="J90" s="139">
        <f t="shared" si="61"/>
        <v>10635000000</v>
      </c>
      <c r="K90" s="139">
        <f t="shared" si="61"/>
        <v>10635000000</v>
      </c>
      <c r="L90" s="139">
        <f t="shared" si="61"/>
        <v>10635000000</v>
      </c>
      <c r="M90" s="139">
        <f t="shared" si="61"/>
        <v>0</v>
      </c>
      <c r="N90" s="139">
        <f t="shared" si="61"/>
        <v>0</v>
      </c>
      <c r="O90" s="139">
        <f t="shared" si="61"/>
        <v>0</v>
      </c>
      <c r="P90" s="139">
        <f t="shared" si="61"/>
        <v>0</v>
      </c>
      <c r="Q90" s="139">
        <f t="shared" si="61"/>
        <v>0</v>
      </c>
      <c r="R90" s="139">
        <f t="shared" si="61"/>
        <v>2829744000</v>
      </c>
      <c r="S90" s="139">
        <f t="shared" si="61"/>
        <v>2829744000</v>
      </c>
      <c r="T90" s="139">
        <f t="shared" si="61"/>
        <v>0</v>
      </c>
      <c r="U90" s="139">
        <f t="shared" si="61"/>
        <v>234969000</v>
      </c>
      <c r="V90" s="139">
        <f t="shared" si="61"/>
        <v>234969000</v>
      </c>
      <c r="W90" s="139">
        <f t="shared" si="61"/>
        <v>234969000</v>
      </c>
      <c r="X90" s="139">
        <f t="shared" si="61"/>
        <v>0</v>
      </c>
      <c r="Y90" s="139">
        <f t="shared" si="61"/>
        <v>0</v>
      </c>
      <c r="Z90" s="139">
        <f t="shared" si="61"/>
        <v>0</v>
      </c>
      <c r="AA90" s="139">
        <f t="shared" si="61"/>
        <v>0</v>
      </c>
      <c r="AB90" s="139">
        <f t="shared" si="61"/>
        <v>0</v>
      </c>
      <c r="AC90" s="140"/>
      <c r="AD90" s="140"/>
      <c r="AE90" s="140"/>
      <c r="AF90" s="140"/>
    </row>
    <row r="91" spans="1:32" s="129" customFormat="1" ht="27.6">
      <c r="A91" s="64"/>
      <c r="B91" s="142" t="s">
        <v>357</v>
      </c>
      <c r="C91" s="142"/>
      <c r="D91" s="142" t="s">
        <v>304</v>
      </c>
      <c r="E91" s="64">
        <v>7558581</v>
      </c>
      <c r="F91" s="64">
        <v>494</v>
      </c>
      <c r="G91" s="143">
        <f t="shared" si="57"/>
        <v>600000000</v>
      </c>
      <c r="H91" s="143">
        <f>'[7]54-ĐT'!H162+'[7]54-ĐT'!O162</f>
        <v>600000000</v>
      </c>
      <c r="I91" s="132"/>
      <c r="J91" s="143">
        <f t="shared" ref="J91:J94" si="62">K91+N91</f>
        <v>0</v>
      </c>
      <c r="K91" s="143">
        <f t="shared" ref="K91:K94" si="63">L91+M91</f>
        <v>0</v>
      </c>
      <c r="L91" s="143">
        <f>'[7]54-ĐT'!O162</f>
        <v>0</v>
      </c>
      <c r="M91" s="132"/>
      <c r="N91" s="132">
        <f t="shared" si="60"/>
        <v>0</v>
      </c>
      <c r="O91" s="132"/>
      <c r="P91" s="132"/>
      <c r="Q91" s="132"/>
      <c r="R91" s="143">
        <f t="shared" si="53"/>
        <v>600000000</v>
      </c>
      <c r="S91" s="143">
        <f>'[7]54-ĐT'!T162+'[7]54-ĐT'!AA162</f>
        <v>600000000</v>
      </c>
      <c r="T91" s="132"/>
      <c r="U91" s="143">
        <f t="shared" ref="U91:U94" si="64">V91+Y91</f>
        <v>0</v>
      </c>
      <c r="V91" s="143">
        <f t="shared" ref="V91:V94" si="65">W91+X91</f>
        <v>0</v>
      </c>
      <c r="W91" s="143">
        <f>'[7]54-ĐT'!AA162</f>
        <v>0</v>
      </c>
      <c r="X91" s="132"/>
      <c r="Y91" s="132">
        <f t="shared" si="54"/>
        <v>0</v>
      </c>
      <c r="Z91" s="132"/>
      <c r="AA91" s="132"/>
      <c r="AB91" s="132"/>
      <c r="AC91" s="132"/>
      <c r="AD91" s="132"/>
      <c r="AE91" s="132"/>
      <c r="AF91" s="132"/>
    </row>
    <row r="92" spans="1:32" s="129" customFormat="1" ht="27.6">
      <c r="A92" s="64"/>
      <c r="B92" s="142" t="s">
        <v>358</v>
      </c>
      <c r="C92" s="142"/>
      <c r="D92" s="142" t="s">
        <v>304</v>
      </c>
      <c r="E92" s="64">
        <v>7606899</v>
      </c>
      <c r="F92" s="64">
        <v>495</v>
      </c>
      <c r="G92" s="143">
        <f t="shared" si="57"/>
        <v>4000000000</v>
      </c>
      <c r="H92" s="143">
        <f>'[7]54-ĐT'!H163+'[7]54-ĐT'!O163</f>
        <v>4000000000</v>
      </c>
      <c r="I92" s="132"/>
      <c r="J92" s="143">
        <f t="shared" si="62"/>
        <v>0</v>
      </c>
      <c r="K92" s="143">
        <f t="shared" si="63"/>
        <v>0</v>
      </c>
      <c r="L92" s="143">
        <f>'[7]54-ĐT'!O163</f>
        <v>0</v>
      </c>
      <c r="M92" s="132"/>
      <c r="N92" s="132">
        <f t="shared" si="60"/>
        <v>0</v>
      </c>
      <c r="O92" s="132"/>
      <c r="P92" s="132"/>
      <c r="Q92" s="132"/>
      <c r="R92" s="143">
        <f t="shared" si="53"/>
        <v>307461000</v>
      </c>
      <c r="S92" s="143">
        <f>'[7]54-ĐT'!T163+'[7]54-ĐT'!AA163</f>
        <v>307461000</v>
      </c>
      <c r="T92" s="132"/>
      <c r="U92" s="143">
        <f t="shared" si="64"/>
        <v>0</v>
      </c>
      <c r="V92" s="143">
        <f t="shared" si="65"/>
        <v>0</v>
      </c>
      <c r="W92" s="143">
        <f>'[7]54-ĐT'!AA163</f>
        <v>0</v>
      </c>
      <c r="X92" s="132"/>
      <c r="Y92" s="132">
        <f t="shared" si="54"/>
        <v>0</v>
      </c>
      <c r="Z92" s="132"/>
      <c r="AA92" s="132"/>
      <c r="AB92" s="132"/>
      <c r="AC92" s="132"/>
      <c r="AD92" s="132"/>
      <c r="AE92" s="132"/>
      <c r="AF92" s="132"/>
    </row>
    <row r="93" spans="1:32" s="129" customFormat="1" ht="41.4">
      <c r="A93" s="64"/>
      <c r="B93" s="142" t="s">
        <v>359</v>
      </c>
      <c r="C93" s="142"/>
      <c r="D93" s="142" t="s">
        <v>304</v>
      </c>
      <c r="E93" s="64">
        <v>7603964</v>
      </c>
      <c r="F93" s="64">
        <v>494</v>
      </c>
      <c r="G93" s="143">
        <f t="shared" si="57"/>
        <v>1500000000</v>
      </c>
      <c r="H93" s="143">
        <f>'[7]54-ĐT'!H164+'[7]54-ĐT'!O164</f>
        <v>1500000000</v>
      </c>
      <c r="I93" s="132"/>
      <c r="J93" s="143">
        <f t="shared" si="62"/>
        <v>0</v>
      </c>
      <c r="K93" s="143">
        <f t="shared" si="63"/>
        <v>0</v>
      </c>
      <c r="L93" s="143">
        <f>'[7]54-ĐT'!O164</f>
        <v>0</v>
      </c>
      <c r="M93" s="132"/>
      <c r="N93" s="132">
        <f t="shared" si="60"/>
        <v>0</v>
      </c>
      <c r="O93" s="132"/>
      <c r="P93" s="132"/>
      <c r="Q93" s="132"/>
      <c r="R93" s="143">
        <f t="shared" si="53"/>
        <v>1305037000</v>
      </c>
      <c r="S93" s="143">
        <f>'[7]54-ĐT'!T164+'[7]54-ĐT'!AA164</f>
        <v>1305037000</v>
      </c>
      <c r="T93" s="132"/>
      <c r="U93" s="143">
        <f t="shared" si="64"/>
        <v>0</v>
      </c>
      <c r="V93" s="143">
        <f t="shared" si="65"/>
        <v>0</v>
      </c>
      <c r="W93" s="143">
        <f>'[7]54-ĐT'!AA164</f>
        <v>0</v>
      </c>
      <c r="X93" s="132"/>
      <c r="Y93" s="132">
        <f t="shared" si="54"/>
        <v>0</v>
      </c>
      <c r="Z93" s="132"/>
      <c r="AA93" s="132"/>
      <c r="AB93" s="132"/>
      <c r="AC93" s="132"/>
      <c r="AD93" s="132"/>
      <c r="AE93" s="132"/>
      <c r="AF93" s="132"/>
    </row>
    <row r="94" spans="1:32" s="129" customFormat="1">
      <c r="A94" s="64"/>
      <c r="B94" s="142" t="s">
        <v>360</v>
      </c>
      <c r="C94" s="142"/>
      <c r="D94" s="142" t="s">
        <v>315</v>
      </c>
      <c r="E94" s="64">
        <v>7601292</v>
      </c>
      <c r="F94" s="64">
        <v>521</v>
      </c>
      <c r="G94" s="143">
        <f t="shared" si="57"/>
        <v>2500000000</v>
      </c>
      <c r="H94" s="143">
        <f>'[7]54-ĐT'!H165+'[7]54-ĐT'!O165</f>
        <v>2500000000</v>
      </c>
      <c r="I94" s="132"/>
      <c r="J94" s="143">
        <f t="shared" si="62"/>
        <v>0</v>
      </c>
      <c r="K94" s="143">
        <f t="shared" si="63"/>
        <v>0</v>
      </c>
      <c r="L94" s="143">
        <f>'[7]54-ĐT'!O165</f>
        <v>0</v>
      </c>
      <c r="M94" s="132"/>
      <c r="N94" s="132">
        <f t="shared" si="60"/>
        <v>0</v>
      </c>
      <c r="O94" s="132"/>
      <c r="P94" s="132"/>
      <c r="Q94" s="132"/>
      <c r="R94" s="143">
        <f t="shared" si="53"/>
        <v>382277000</v>
      </c>
      <c r="S94" s="143">
        <f>'[7]54-ĐT'!T165+'[7]54-ĐT'!AA165</f>
        <v>382277000</v>
      </c>
      <c r="T94" s="132"/>
      <c r="U94" s="143">
        <f t="shared" si="64"/>
        <v>0</v>
      </c>
      <c r="V94" s="143">
        <f t="shared" si="65"/>
        <v>0</v>
      </c>
      <c r="W94" s="143">
        <f>'[7]54-ĐT'!AA165</f>
        <v>0</v>
      </c>
      <c r="X94" s="132"/>
      <c r="Y94" s="132">
        <f t="shared" si="54"/>
        <v>0</v>
      </c>
      <c r="Z94" s="132"/>
      <c r="AA94" s="132"/>
      <c r="AB94" s="132"/>
      <c r="AC94" s="132"/>
      <c r="AD94" s="132"/>
      <c r="AE94" s="132"/>
      <c r="AF94" s="132"/>
    </row>
    <row r="95" spans="1:32" s="129" customFormat="1">
      <c r="A95" s="64"/>
      <c r="B95" s="149" t="s">
        <v>307</v>
      </c>
      <c r="C95" s="142"/>
      <c r="D95" s="142"/>
      <c r="E95" s="64"/>
      <c r="F95" s="64"/>
      <c r="G95" s="132"/>
      <c r="H95" s="143"/>
      <c r="I95" s="132"/>
      <c r="J95" s="132"/>
      <c r="K95" s="132"/>
      <c r="L95" s="143"/>
      <c r="M95" s="132"/>
      <c r="N95" s="132"/>
      <c r="O95" s="132"/>
      <c r="P95" s="132"/>
      <c r="Q95" s="132"/>
      <c r="R95" s="143"/>
      <c r="S95" s="143"/>
      <c r="T95" s="132"/>
      <c r="U95" s="143"/>
      <c r="V95" s="143"/>
      <c r="W95" s="143"/>
      <c r="X95" s="132"/>
      <c r="Y95" s="132"/>
      <c r="Z95" s="132"/>
      <c r="AA95" s="132"/>
      <c r="AB95" s="132"/>
      <c r="AC95" s="132"/>
      <c r="AD95" s="132"/>
      <c r="AE95" s="132"/>
      <c r="AF95" s="132"/>
    </row>
    <row r="96" spans="1:32" s="129" customFormat="1" ht="55.2">
      <c r="A96" s="64"/>
      <c r="B96" s="142" t="s">
        <v>361</v>
      </c>
      <c r="C96" s="142"/>
      <c r="D96" s="142"/>
      <c r="E96" s="64">
        <v>7651221</v>
      </c>
      <c r="F96" s="64">
        <v>161</v>
      </c>
      <c r="G96" s="143">
        <f t="shared" si="57"/>
        <v>10635000000</v>
      </c>
      <c r="H96" s="143">
        <f>'[7]54-ĐT'!H167+'[7]54-ĐT'!O167</f>
        <v>10635000000</v>
      </c>
      <c r="I96" s="132"/>
      <c r="J96" s="143">
        <f t="shared" ref="J96" si="66">K96+N96</f>
        <v>10635000000</v>
      </c>
      <c r="K96" s="143">
        <f t="shared" ref="K96" si="67">L96+M96</f>
        <v>10635000000</v>
      </c>
      <c r="L96" s="143">
        <f>'[7]54-ĐT'!O167</f>
        <v>10635000000</v>
      </c>
      <c r="M96" s="132"/>
      <c r="N96" s="132">
        <f t="shared" si="60"/>
        <v>0</v>
      </c>
      <c r="O96" s="132"/>
      <c r="P96" s="132"/>
      <c r="Q96" s="132"/>
      <c r="R96" s="143">
        <f t="shared" si="53"/>
        <v>234969000</v>
      </c>
      <c r="S96" s="143">
        <f>'[7]54-ĐT'!T167+'[7]54-ĐT'!AA167</f>
        <v>234969000</v>
      </c>
      <c r="T96" s="132"/>
      <c r="U96" s="143">
        <f t="shared" ref="U96" si="68">V96+Y96</f>
        <v>234969000</v>
      </c>
      <c r="V96" s="143">
        <f t="shared" ref="V96" si="69">W96+X96</f>
        <v>234969000</v>
      </c>
      <c r="W96" s="143">
        <f>'[7]54-ĐT'!AA167</f>
        <v>234969000</v>
      </c>
      <c r="X96" s="132"/>
      <c r="Y96" s="132">
        <f t="shared" si="54"/>
        <v>0</v>
      </c>
      <c r="Z96" s="132"/>
      <c r="AA96" s="132"/>
      <c r="AB96" s="132"/>
      <c r="AC96" s="132"/>
      <c r="AD96" s="132"/>
      <c r="AE96" s="132"/>
      <c r="AF96" s="132"/>
    </row>
    <row r="97" spans="1:32" s="141" customFormat="1">
      <c r="A97" s="137">
        <v>12</v>
      </c>
      <c r="B97" s="138" t="s">
        <v>403</v>
      </c>
      <c r="C97" s="138" t="s">
        <v>301</v>
      </c>
      <c r="D97" s="138"/>
      <c r="E97" s="137"/>
      <c r="F97" s="137"/>
      <c r="G97" s="139">
        <f>SUM(G98)</f>
        <v>625000000</v>
      </c>
      <c r="H97" s="139">
        <f t="shared" ref="H97:AB97" si="70">SUM(H98)</f>
        <v>625000000</v>
      </c>
      <c r="I97" s="139">
        <f t="shared" si="70"/>
        <v>0</v>
      </c>
      <c r="J97" s="139">
        <f t="shared" si="70"/>
        <v>625000000</v>
      </c>
      <c r="K97" s="139">
        <f t="shared" si="70"/>
        <v>625000000</v>
      </c>
      <c r="L97" s="139">
        <f t="shared" si="70"/>
        <v>625000000</v>
      </c>
      <c r="M97" s="139">
        <f t="shared" si="70"/>
        <v>0</v>
      </c>
      <c r="N97" s="139">
        <f t="shared" si="70"/>
        <v>0</v>
      </c>
      <c r="O97" s="139">
        <f t="shared" si="70"/>
        <v>0</v>
      </c>
      <c r="P97" s="139">
        <f t="shared" si="70"/>
        <v>0</v>
      </c>
      <c r="Q97" s="139">
        <f t="shared" si="70"/>
        <v>0</v>
      </c>
      <c r="R97" s="139">
        <f t="shared" si="70"/>
        <v>583995000</v>
      </c>
      <c r="S97" s="139">
        <f t="shared" si="70"/>
        <v>583995000</v>
      </c>
      <c r="T97" s="139">
        <f t="shared" si="70"/>
        <v>0</v>
      </c>
      <c r="U97" s="139">
        <f t="shared" si="70"/>
        <v>583995000</v>
      </c>
      <c r="V97" s="139">
        <f t="shared" si="70"/>
        <v>583995000</v>
      </c>
      <c r="W97" s="139">
        <f t="shared" si="70"/>
        <v>583995000</v>
      </c>
      <c r="X97" s="139">
        <f t="shared" si="70"/>
        <v>0</v>
      </c>
      <c r="Y97" s="139">
        <f t="shared" si="70"/>
        <v>0</v>
      </c>
      <c r="Z97" s="139">
        <f t="shared" si="70"/>
        <v>0</v>
      </c>
      <c r="AA97" s="139">
        <f t="shared" si="70"/>
        <v>0</v>
      </c>
      <c r="AB97" s="139">
        <f t="shared" si="70"/>
        <v>0</v>
      </c>
      <c r="AC97" s="140"/>
      <c r="AD97" s="140"/>
      <c r="AE97" s="140"/>
      <c r="AF97" s="140"/>
    </row>
    <row r="98" spans="1:32" s="129" customFormat="1" ht="27.6">
      <c r="A98" s="151"/>
      <c r="B98" s="152" t="s">
        <v>404</v>
      </c>
      <c r="C98" s="152"/>
      <c r="D98" s="152"/>
      <c r="E98" s="153" t="s">
        <v>405</v>
      </c>
      <c r="F98" s="153">
        <v>493</v>
      </c>
      <c r="G98" s="143">
        <f t="shared" si="57"/>
        <v>625000000</v>
      </c>
      <c r="H98" s="143">
        <f>'[7]54-ĐT'!H507+'[7]54-ĐT'!O507</f>
        <v>625000000</v>
      </c>
      <c r="I98" s="132"/>
      <c r="J98" s="143">
        <f t="shared" ref="J98:J153" si="71">K98+N98</f>
        <v>625000000</v>
      </c>
      <c r="K98" s="143">
        <f t="shared" ref="K98:K153" si="72">L98+M98</f>
        <v>625000000</v>
      </c>
      <c r="L98" s="143">
        <f>'[7]54-ĐT'!O507</f>
        <v>625000000</v>
      </c>
      <c r="M98" s="132"/>
      <c r="N98" s="132">
        <f t="shared" si="60"/>
        <v>0</v>
      </c>
      <c r="O98" s="132"/>
      <c r="P98" s="132"/>
      <c r="Q98" s="132"/>
      <c r="R98" s="143">
        <f t="shared" si="53"/>
        <v>583995000</v>
      </c>
      <c r="S98" s="143">
        <f>'[7]54-ĐT'!T507+'[7]54-ĐT'!AA507</f>
        <v>583995000</v>
      </c>
      <c r="T98" s="132"/>
      <c r="U98" s="143">
        <f t="shared" ref="U98:U153" si="73">V98+Y98</f>
        <v>583995000</v>
      </c>
      <c r="V98" s="143">
        <f t="shared" ref="V98:V153" si="74">W98+X98</f>
        <v>583995000</v>
      </c>
      <c r="W98" s="143">
        <f>'[7]54-ĐT'!AA507</f>
        <v>583995000</v>
      </c>
      <c r="X98" s="132"/>
      <c r="Y98" s="132">
        <f t="shared" si="54"/>
        <v>0</v>
      </c>
      <c r="Z98" s="132"/>
      <c r="AA98" s="132"/>
      <c r="AB98" s="132"/>
      <c r="AC98" s="132"/>
      <c r="AD98" s="132"/>
      <c r="AE98" s="132"/>
      <c r="AF98" s="132"/>
    </row>
    <row r="99" spans="1:32" s="141" customFormat="1">
      <c r="A99" s="137">
        <v>13</v>
      </c>
      <c r="B99" s="138" t="s">
        <v>406</v>
      </c>
      <c r="C99" s="138" t="s">
        <v>301</v>
      </c>
      <c r="D99" s="138"/>
      <c r="E99" s="137"/>
      <c r="F99" s="137"/>
      <c r="G99" s="139">
        <f>SUM(G100)</f>
        <v>800000000</v>
      </c>
      <c r="H99" s="139">
        <f t="shared" ref="H99:AB99" si="75">SUM(H100)</f>
        <v>800000000</v>
      </c>
      <c r="I99" s="139">
        <f t="shared" si="75"/>
        <v>0</v>
      </c>
      <c r="J99" s="139">
        <f t="shared" si="75"/>
        <v>800000000</v>
      </c>
      <c r="K99" s="139">
        <f t="shared" si="75"/>
        <v>800000000</v>
      </c>
      <c r="L99" s="139">
        <f t="shared" si="75"/>
        <v>800000000</v>
      </c>
      <c r="M99" s="139">
        <f t="shared" si="75"/>
        <v>0</v>
      </c>
      <c r="N99" s="139">
        <f t="shared" si="75"/>
        <v>0</v>
      </c>
      <c r="O99" s="139">
        <f t="shared" si="75"/>
        <v>0</v>
      </c>
      <c r="P99" s="139">
        <f t="shared" si="75"/>
        <v>0</v>
      </c>
      <c r="Q99" s="139">
        <f t="shared" si="75"/>
        <v>0</v>
      </c>
      <c r="R99" s="139">
        <f t="shared" si="75"/>
        <v>799191000</v>
      </c>
      <c r="S99" s="139">
        <f t="shared" si="75"/>
        <v>799191000</v>
      </c>
      <c r="T99" s="139">
        <f t="shared" si="75"/>
        <v>0</v>
      </c>
      <c r="U99" s="139">
        <f t="shared" si="75"/>
        <v>799191000</v>
      </c>
      <c r="V99" s="139">
        <f t="shared" si="75"/>
        <v>799191000</v>
      </c>
      <c r="W99" s="139">
        <f t="shared" si="75"/>
        <v>799191000</v>
      </c>
      <c r="X99" s="139">
        <f t="shared" si="75"/>
        <v>0</v>
      </c>
      <c r="Y99" s="139">
        <f t="shared" si="75"/>
        <v>0</v>
      </c>
      <c r="Z99" s="139">
        <f t="shared" si="75"/>
        <v>0</v>
      </c>
      <c r="AA99" s="139">
        <f t="shared" si="75"/>
        <v>0</v>
      </c>
      <c r="AB99" s="139">
        <f t="shared" si="75"/>
        <v>0</v>
      </c>
      <c r="AC99" s="140"/>
      <c r="AD99" s="140"/>
      <c r="AE99" s="140"/>
      <c r="AF99" s="140"/>
    </row>
    <row r="100" spans="1:32" s="129" customFormat="1" ht="27.6">
      <c r="A100" s="151"/>
      <c r="B100" s="152" t="s">
        <v>407</v>
      </c>
      <c r="C100" s="152"/>
      <c r="D100" s="152"/>
      <c r="E100" s="153" t="s">
        <v>408</v>
      </c>
      <c r="F100" s="153">
        <v>223</v>
      </c>
      <c r="G100" s="143">
        <f t="shared" si="57"/>
        <v>800000000</v>
      </c>
      <c r="H100" s="143">
        <f>'[7]54-ĐT'!H509+'[7]54-ĐT'!O509</f>
        <v>800000000</v>
      </c>
      <c r="I100" s="132"/>
      <c r="J100" s="143">
        <f t="shared" si="71"/>
        <v>800000000</v>
      </c>
      <c r="K100" s="143">
        <f t="shared" si="72"/>
        <v>800000000</v>
      </c>
      <c r="L100" s="143">
        <f>'[7]54-ĐT'!O509</f>
        <v>800000000</v>
      </c>
      <c r="M100" s="132"/>
      <c r="N100" s="132">
        <f t="shared" si="60"/>
        <v>0</v>
      </c>
      <c r="O100" s="132"/>
      <c r="P100" s="132"/>
      <c r="Q100" s="132"/>
      <c r="R100" s="143">
        <f t="shared" si="53"/>
        <v>799191000</v>
      </c>
      <c r="S100" s="143">
        <f>'[7]54-ĐT'!T509+'[7]54-ĐT'!AA509</f>
        <v>799191000</v>
      </c>
      <c r="T100" s="132"/>
      <c r="U100" s="143">
        <f t="shared" si="73"/>
        <v>799191000</v>
      </c>
      <c r="V100" s="143">
        <f t="shared" si="74"/>
        <v>799191000</v>
      </c>
      <c r="W100" s="143">
        <f>'[7]54-ĐT'!AA509</f>
        <v>799191000</v>
      </c>
      <c r="X100" s="132"/>
      <c r="Y100" s="132">
        <f t="shared" si="54"/>
        <v>0</v>
      </c>
      <c r="Z100" s="132"/>
      <c r="AA100" s="132"/>
      <c r="AB100" s="132"/>
      <c r="AC100" s="132"/>
      <c r="AD100" s="132"/>
      <c r="AE100" s="132"/>
      <c r="AF100" s="132"/>
    </row>
    <row r="101" spans="1:32" s="141" customFormat="1">
      <c r="A101" s="137">
        <v>14</v>
      </c>
      <c r="B101" s="138" t="s">
        <v>409</v>
      </c>
      <c r="C101" s="138" t="s">
        <v>301</v>
      </c>
      <c r="D101" s="138"/>
      <c r="E101" s="137"/>
      <c r="F101" s="137"/>
      <c r="G101" s="139">
        <f>SUM(G102)</f>
        <v>800000000</v>
      </c>
      <c r="H101" s="139">
        <f t="shared" ref="H101:AB101" si="76">SUM(H102)</f>
        <v>800000000</v>
      </c>
      <c r="I101" s="139">
        <f t="shared" si="76"/>
        <v>0</v>
      </c>
      <c r="J101" s="139">
        <f t="shared" si="76"/>
        <v>800000000</v>
      </c>
      <c r="K101" s="139">
        <f t="shared" si="76"/>
        <v>800000000</v>
      </c>
      <c r="L101" s="139">
        <f t="shared" si="76"/>
        <v>800000000</v>
      </c>
      <c r="M101" s="139">
        <f t="shared" si="76"/>
        <v>0</v>
      </c>
      <c r="N101" s="139">
        <f t="shared" si="76"/>
        <v>0</v>
      </c>
      <c r="O101" s="139">
        <f t="shared" si="76"/>
        <v>0</v>
      </c>
      <c r="P101" s="139">
        <f t="shared" si="76"/>
        <v>0</v>
      </c>
      <c r="Q101" s="139">
        <f t="shared" si="76"/>
        <v>0</v>
      </c>
      <c r="R101" s="139">
        <f t="shared" si="76"/>
        <v>793355000</v>
      </c>
      <c r="S101" s="139">
        <f t="shared" si="76"/>
        <v>793355000</v>
      </c>
      <c r="T101" s="139">
        <f t="shared" si="76"/>
        <v>0</v>
      </c>
      <c r="U101" s="139">
        <f t="shared" si="76"/>
        <v>793355000</v>
      </c>
      <c r="V101" s="139">
        <f t="shared" si="76"/>
        <v>793355000</v>
      </c>
      <c r="W101" s="139">
        <f t="shared" si="76"/>
        <v>793355000</v>
      </c>
      <c r="X101" s="139">
        <f t="shared" si="76"/>
        <v>0</v>
      </c>
      <c r="Y101" s="139">
        <f t="shared" si="76"/>
        <v>0</v>
      </c>
      <c r="Z101" s="139">
        <f t="shared" si="76"/>
        <v>0</v>
      </c>
      <c r="AA101" s="139">
        <f t="shared" si="76"/>
        <v>0</v>
      </c>
      <c r="AB101" s="139">
        <f t="shared" si="76"/>
        <v>0</v>
      </c>
      <c r="AC101" s="140"/>
      <c r="AD101" s="140"/>
      <c r="AE101" s="140"/>
      <c r="AF101" s="140"/>
    </row>
    <row r="102" spans="1:32" s="129" customFormat="1">
      <c r="A102" s="151"/>
      <c r="B102" s="152" t="s">
        <v>410</v>
      </c>
      <c r="C102" s="152"/>
      <c r="D102" s="152"/>
      <c r="E102" s="153" t="s">
        <v>411</v>
      </c>
      <c r="F102" s="153">
        <v>493</v>
      </c>
      <c r="G102" s="143">
        <f t="shared" si="57"/>
        <v>800000000</v>
      </c>
      <c r="H102" s="143">
        <f>'[7]54-ĐT'!H511+'[7]54-ĐT'!O511</f>
        <v>800000000</v>
      </c>
      <c r="I102" s="132"/>
      <c r="J102" s="143">
        <f t="shared" si="71"/>
        <v>800000000</v>
      </c>
      <c r="K102" s="143">
        <f t="shared" si="72"/>
        <v>800000000</v>
      </c>
      <c r="L102" s="143">
        <f>'[7]54-ĐT'!O511</f>
        <v>800000000</v>
      </c>
      <c r="M102" s="132"/>
      <c r="N102" s="132">
        <f t="shared" si="60"/>
        <v>0</v>
      </c>
      <c r="O102" s="132"/>
      <c r="P102" s="132"/>
      <c r="Q102" s="132"/>
      <c r="R102" s="143">
        <f t="shared" si="53"/>
        <v>793355000</v>
      </c>
      <c r="S102" s="143">
        <f>'[7]54-ĐT'!T511+'[7]54-ĐT'!AA511</f>
        <v>793355000</v>
      </c>
      <c r="T102" s="132"/>
      <c r="U102" s="143">
        <f t="shared" si="73"/>
        <v>793355000</v>
      </c>
      <c r="V102" s="143">
        <f t="shared" si="74"/>
        <v>793355000</v>
      </c>
      <c r="W102" s="143">
        <f>'[7]54-ĐT'!AA511</f>
        <v>793355000</v>
      </c>
      <c r="X102" s="132"/>
      <c r="Y102" s="132">
        <f t="shared" si="54"/>
        <v>0</v>
      </c>
      <c r="Z102" s="132"/>
      <c r="AA102" s="132"/>
      <c r="AB102" s="132"/>
      <c r="AC102" s="132"/>
      <c r="AD102" s="132"/>
      <c r="AE102" s="132"/>
      <c r="AF102" s="132"/>
    </row>
    <row r="103" spans="1:32" s="141" customFormat="1">
      <c r="A103" s="137">
        <v>15</v>
      </c>
      <c r="B103" s="138" t="s">
        <v>412</v>
      </c>
      <c r="C103" s="138" t="s">
        <v>301</v>
      </c>
      <c r="D103" s="138"/>
      <c r="E103" s="137"/>
      <c r="F103" s="137"/>
      <c r="G103" s="139">
        <f>SUM(G104)</f>
        <v>800000000</v>
      </c>
      <c r="H103" s="139">
        <f t="shared" ref="H103:AB103" si="77">SUM(H104)</f>
        <v>800000000</v>
      </c>
      <c r="I103" s="139">
        <f t="shared" si="77"/>
        <v>0</v>
      </c>
      <c r="J103" s="139">
        <f t="shared" si="77"/>
        <v>800000000</v>
      </c>
      <c r="K103" s="139">
        <f t="shared" si="77"/>
        <v>800000000</v>
      </c>
      <c r="L103" s="139">
        <f t="shared" si="77"/>
        <v>800000000</v>
      </c>
      <c r="M103" s="139">
        <f t="shared" si="77"/>
        <v>0</v>
      </c>
      <c r="N103" s="139">
        <f t="shared" si="77"/>
        <v>0</v>
      </c>
      <c r="O103" s="139">
        <f t="shared" si="77"/>
        <v>0</v>
      </c>
      <c r="P103" s="139">
        <f t="shared" si="77"/>
        <v>0</v>
      </c>
      <c r="Q103" s="139">
        <f t="shared" si="77"/>
        <v>0</v>
      </c>
      <c r="R103" s="139">
        <f t="shared" si="77"/>
        <v>800000000</v>
      </c>
      <c r="S103" s="139">
        <f t="shared" si="77"/>
        <v>800000000</v>
      </c>
      <c r="T103" s="139">
        <f t="shared" si="77"/>
        <v>0</v>
      </c>
      <c r="U103" s="139">
        <f t="shared" si="77"/>
        <v>800000000</v>
      </c>
      <c r="V103" s="139">
        <f t="shared" si="77"/>
        <v>800000000</v>
      </c>
      <c r="W103" s="139">
        <f t="shared" si="77"/>
        <v>800000000</v>
      </c>
      <c r="X103" s="139">
        <f t="shared" si="77"/>
        <v>0</v>
      </c>
      <c r="Y103" s="139">
        <f t="shared" si="77"/>
        <v>0</v>
      </c>
      <c r="Z103" s="139">
        <f t="shared" si="77"/>
        <v>0</v>
      </c>
      <c r="AA103" s="139">
        <f t="shared" si="77"/>
        <v>0</v>
      </c>
      <c r="AB103" s="139">
        <f t="shared" si="77"/>
        <v>0</v>
      </c>
      <c r="AC103" s="140"/>
      <c r="AD103" s="140"/>
      <c r="AE103" s="140"/>
      <c r="AF103" s="140"/>
    </row>
    <row r="104" spans="1:32" s="129" customFormat="1">
      <c r="A104" s="137"/>
      <c r="B104" s="152" t="s">
        <v>413</v>
      </c>
      <c r="C104" s="152"/>
      <c r="D104" s="152"/>
      <c r="E104" s="153" t="s">
        <v>414</v>
      </c>
      <c r="F104" s="153">
        <v>493</v>
      </c>
      <c r="G104" s="143">
        <f t="shared" si="57"/>
        <v>800000000</v>
      </c>
      <c r="H104" s="143">
        <f>'[7]54-ĐT'!H513+'[7]54-ĐT'!O513</f>
        <v>800000000</v>
      </c>
      <c r="I104" s="132"/>
      <c r="J104" s="143">
        <f t="shared" si="71"/>
        <v>800000000</v>
      </c>
      <c r="K104" s="143">
        <f t="shared" si="72"/>
        <v>800000000</v>
      </c>
      <c r="L104" s="143">
        <f>'[7]54-ĐT'!O513</f>
        <v>800000000</v>
      </c>
      <c r="M104" s="132"/>
      <c r="N104" s="132">
        <f t="shared" si="60"/>
        <v>0</v>
      </c>
      <c r="O104" s="132"/>
      <c r="P104" s="132"/>
      <c r="Q104" s="132"/>
      <c r="R104" s="143">
        <f t="shared" si="53"/>
        <v>800000000</v>
      </c>
      <c r="S104" s="143">
        <f>'[7]54-ĐT'!T513+'[7]54-ĐT'!AA513</f>
        <v>800000000</v>
      </c>
      <c r="T104" s="132"/>
      <c r="U104" s="143">
        <f t="shared" si="73"/>
        <v>800000000</v>
      </c>
      <c r="V104" s="143">
        <f t="shared" si="74"/>
        <v>800000000</v>
      </c>
      <c r="W104" s="143">
        <f>'[7]54-ĐT'!AA513</f>
        <v>800000000</v>
      </c>
      <c r="X104" s="132"/>
      <c r="Y104" s="132">
        <f t="shared" si="54"/>
        <v>0</v>
      </c>
      <c r="Z104" s="132"/>
      <c r="AA104" s="132"/>
      <c r="AB104" s="132"/>
      <c r="AC104" s="132"/>
      <c r="AD104" s="132"/>
      <c r="AE104" s="132"/>
      <c r="AF104" s="132"/>
    </row>
    <row r="105" spans="1:32" s="141" customFormat="1">
      <c r="A105" s="137">
        <v>16</v>
      </c>
      <c r="B105" s="138" t="s">
        <v>415</v>
      </c>
      <c r="C105" s="138" t="s">
        <v>301</v>
      </c>
      <c r="D105" s="138"/>
      <c r="E105" s="137"/>
      <c r="F105" s="137"/>
      <c r="G105" s="139">
        <f>SUM(G106)</f>
        <v>625000000</v>
      </c>
      <c r="H105" s="139">
        <f t="shared" ref="H105:AB105" si="78">SUM(H106)</f>
        <v>625000000</v>
      </c>
      <c r="I105" s="139">
        <f t="shared" si="78"/>
        <v>0</v>
      </c>
      <c r="J105" s="139">
        <f t="shared" si="78"/>
        <v>625000000</v>
      </c>
      <c r="K105" s="139">
        <f t="shared" si="78"/>
        <v>625000000</v>
      </c>
      <c r="L105" s="139">
        <f t="shared" si="78"/>
        <v>625000000</v>
      </c>
      <c r="M105" s="139">
        <f t="shared" si="78"/>
        <v>0</v>
      </c>
      <c r="N105" s="139">
        <f t="shared" si="78"/>
        <v>0</v>
      </c>
      <c r="O105" s="139">
        <f t="shared" si="78"/>
        <v>0</v>
      </c>
      <c r="P105" s="139">
        <f t="shared" si="78"/>
        <v>0</v>
      </c>
      <c r="Q105" s="139">
        <f t="shared" si="78"/>
        <v>0</v>
      </c>
      <c r="R105" s="139">
        <f t="shared" si="78"/>
        <v>572183000</v>
      </c>
      <c r="S105" s="139">
        <f t="shared" si="78"/>
        <v>572183000</v>
      </c>
      <c r="T105" s="139">
        <f t="shared" si="78"/>
        <v>0</v>
      </c>
      <c r="U105" s="139">
        <f t="shared" si="78"/>
        <v>572183000</v>
      </c>
      <c r="V105" s="139">
        <f t="shared" si="78"/>
        <v>572183000</v>
      </c>
      <c r="W105" s="139">
        <f t="shared" si="78"/>
        <v>572183000</v>
      </c>
      <c r="X105" s="139">
        <f t="shared" si="78"/>
        <v>0</v>
      </c>
      <c r="Y105" s="139">
        <f t="shared" si="78"/>
        <v>0</v>
      </c>
      <c r="Z105" s="139">
        <f t="shared" si="78"/>
        <v>0</v>
      </c>
      <c r="AA105" s="139">
        <f t="shared" si="78"/>
        <v>0</v>
      </c>
      <c r="AB105" s="139">
        <f t="shared" si="78"/>
        <v>0</v>
      </c>
      <c r="AC105" s="140"/>
      <c r="AD105" s="140"/>
      <c r="AE105" s="140"/>
      <c r="AF105" s="140"/>
    </row>
    <row r="106" spans="1:32" s="129" customFormat="1">
      <c r="A106" s="137"/>
      <c r="B106" s="152" t="s">
        <v>416</v>
      </c>
      <c r="C106" s="152"/>
      <c r="D106" s="152"/>
      <c r="E106" s="153" t="s">
        <v>417</v>
      </c>
      <c r="F106" s="153">
        <v>492</v>
      </c>
      <c r="G106" s="143">
        <f t="shared" si="57"/>
        <v>625000000</v>
      </c>
      <c r="H106" s="143">
        <f>'[7]54-ĐT'!H515+'[7]54-ĐT'!O515</f>
        <v>625000000</v>
      </c>
      <c r="I106" s="132"/>
      <c r="J106" s="143">
        <f t="shared" si="71"/>
        <v>625000000</v>
      </c>
      <c r="K106" s="143">
        <f t="shared" si="72"/>
        <v>625000000</v>
      </c>
      <c r="L106" s="143">
        <f>'[7]54-ĐT'!O515</f>
        <v>625000000</v>
      </c>
      <c r="M106" s="132"/>
      <c r="N106" s="132">
        <f t="shared" si="60"/>
        <v>0</v>
      </c>
      <c r="O106" s="132"/>
      <c r="P106" s="132"/>
      <c r="Q106" s="132"/>
      <c r="R106" s="143">
        <f t="shared" si="53"/>
        <v>572183000</v>
      </c>
      <c r="S106" s="143">
        <f>'[7]54-ĐT'!T515+'[7]54-ĐT'!AA515</f>
        <v>572183000</v>
      </c>
      <c r="T106" s="132"/>
      <c r="U106" s="143">
        <f t="shared" si="73"/>
        <v>572183000</v>
      </c>
      <c r="V106" s="143">
        <f t="shared" si="74"/>
        <v>572183000</v>
      </c>
      <c r="W106" s="143">
        <f>'[7]54-ĐT'!AA515</f>
        <v>572183000</v>
      </c>
      <c r="X106" s="132"/>
      <c r="Y106" s="132">
        <f t="shared" si="54"/>
        <v>0</v>
      </c>
      <c r="Z106" s="132"/>
      <c r="AA106" s="132"/>
      <c r="AB106" s="132"/>
      <c r="AC106" s="132"/>
      <c r="AD106" s="132"/>
      <c r="AE106" s="132"/>
      <c r="AF106" s="132"/>
    </row>
    <row r="107" spans="1:32" s="141" customFormat="1">
      <c r="A107" s="137">
        <v>17</v>
      </c>
      <c r="B107" s="138" t="s">
        <v>418</v>
      </c>
      <c r="C107" s="138" t="s">
        <v>301</v>
      </c>
      <c r="D107" s="138"/>
      <c r="E107" s="137"/>
      <c r="F107" s="137"/>
      <c r="G107" s="139">
        <f>SUM(G108)</f>
        <v>625000000</v>
      </c>
      <c r="H107" s="139">
        <f t="shared" ref="H107:AB107" si="79">SUM(H108)</f>
        <v>625000000</v>
      </c>
      <c r="I107" s="139">
        <f t="shared" si="79"/>
        <v>0</v>
      </c>
      <c r="J107" s="139">
        <f t="shared" si="79"/>
        <v>625000000</v>
      </c>
      <c r="K107" s="139">
        <f t="shared" si="79"/>
        <v>625000000</v>
      </c>
      <c r="L107" s="139">
        <f t="shared" si="79"/>
        <v>625000000</v>
      </c>
      <c r="M107" s="139">
        <f t="shared" si="79"/>
        <v>0</v>
      </c>
      <c r="N107" s="139">
        <f t="shared" si="79"/>
        <v>0</v>
      </c>
      <c r="O107" s="139">
        <f t="shared" si="79"/>
        <v>0</v>
      </c>
      <c r="P107" s="139">
        <f t="shared" si="79"/>
        <v>0</v>
      </c>
      <c r="Q107" s="139">
        <f t="shared" si="79"/>
        <v>0</v>
      </c>
      <c r="R107" s="139">
        <f t="shared" si="79"/>
        <v>569483000</v>
      </c>
      <c r="S107" s="139">
        <f t="shared" si="79"/>
        <v>569483000</v>
      </c>
      <c r="T107" s="139">
        <f t="shared" si="79"/>
        <v>0</v>
      </c>
      <c r="U107" s="139">
        <f t="shared" si="79"/>
        <v>569483000</v>
      </c>
      <c r="V107" s="139">
        <f t="shared" si="79"/>
        <v>569483000</v>
      </c>
      <c r="W107" s="139">
        <f t="shared" si="79"/>
        <v>569483000</v>
      </c>
      <c r="X107" s="139">
        <f t="shared" si="79"/>
        <v>0</v>
      </c>
      <c r="Y107" s="139">
        <f t="shared" si="79"/>
        <v>0</v>
      </c>
      <c r="Z107" s="139">
        <f t="shared" si="79"/>
        <v>0</v>
      </c>
      <c r="AA107" s="139">
        <f t="shared" si="79"/>
        <v>0</v>
      </c>
      <c r="AB107" s="139">
        <f t="shared" si="79"/>
        <v>0</v>
      </c>
      <c r="AC107" s="140"/>
      <c r="AD107" s="140"/>
      <c r="AE107" s="140"/>
      <c r="AF107" s="140"/>
    </row>
    <row r="108" spans="1:32" s="129" customFormat="1">
      <c r="A108" s="151"/>
      <c r="B108" s="152" t="s">
        <v>419</v>
      </c>
      <c r="C108" s="152"/>
      <c r="D108" s="152"/>
      <c r="E108" s="153" t="s">
        <v>420</v>
      </c>
      <c r="F108" s="153">
        <v>492</v>
      </c>
      <c r="G108" s="143">
        <f t="shared" si="57"/>
        <v>625000000</v>
      </c>
      <c r="H108" s="143">
        <f>'[7]54-ĐT'!H517+'[7]54-ĐT'!O517</f>
        <v>625000000</v>
      </c>
      <c r="I108" s="132"/>
      <c r="J108" s="143">
        <f t="shared" si="71"/>
        <v>625000000</v>
      </c>
      <c r="K108" s="143">
        <f t="shared" si="72"/>
        <v>625000000</v>
      </c>
      <c r="L108" s="143">
        <f>'[7]54-ĐT'!O517</f>
        <v>625000000</v>
      </c>
      <c r="M108" s="132"/>
      <c r="N108" s="132">
        <f t="shared" si="60"/>
        <v>0</v>
      </c>
      <c r="O108" s="132"/>
      <c r="P108" s="132"/>
      <c r="Q108" s="132"/>
      <c r="R108" s="143">
        <f t="shared" si="53"/>
        <v>569483000</v>
      </c>
      <c r="S108" s="143">
        <f>'[7]54-ĐT'!T517+'[7]54-ĐT'!AA517</f>
        <v>569483000</v>
      </c>
      <c r="T108" s="132"/>
      <c r="U108" s="143">
        <f t="shared" si="73"/>
        <v>569483000</v>
      </c>
      <c r="V108" s="143">
        <f t="shared" si="74"/>
        <v>569483000</v>
      </c>
      <c r="W108" s="143">
        <f>'[7]54-ĐT'!AA517</f>
        <v>569483000</v>
      </c>
      <c r="X108" s="132"/>
      <c r="Y108" s="132">
        <f t="shared" si="54"/>
        <v>0</v>
      </c>
      <c r="Z108" s="132"/>
      <c r="AA108" s="132"/>
      <c r="AB108" s="132"/>
      <c r="AC108" s="132"/>
      <c r="AD108" s="132"/>
      <c r="AE108" s="132"/>
      <c r="AF108" s="132"/>
    </row>
    <row r="109" spans="1:32" s="141" customFormat="1">
      <c r="A109" s="137">
        <v>18</v>
      </c>
      <c r="B109" s="138" t="s">
        <v>421</v>
      </c>
      <c r="C109" s="138" t="s">
        <v>301</v>
      </c>
      <c r="D109" s="138"/>
      <c r="E109" s="137"/>
      <c r="F109" s="137"/>
      <c r="G109" s="139">
        <f>SUM(G110)</f>
        <v>800000000</v>
      </c>
      <c r="H109" s="139">
        <f t="shared" ref="H109:AB109" si="80">SUM(H110)</f>
        <v>800000000</v>
      </c>
      <c r="I109" s="139">
        <f t="shared" si="80"/>
        <v>0</v>
      </c>
      <c r="J109" s="139">
        <f t="shared" si="80"/>
        <v>800000000</v>
      </c>
      <c r="K109" s="139">
        <f t="shared" si="80"/>
        <v>800000000</v>
      </c>
      <c r="L109" s="139">
        <f t="shared" si="80"/>
        <v>800000000</v>
      </c>
      <c r="M109" s="139">
        <f t="shared" si="80"/>
        <v>0</v>
      </c>
      <c r="N109" s="139">
        <f t="shared" si="80"/>
        <v>0</v>
      </c>
      <c r="O109" s="139">
        <f t="shared" si="80"/>
        <v>0</v>
      </c>
      <c r="P109" s="139">
        <f t="shared" si="80"/>
        <v>0</v>
      </c>
      <c r="Q109" s="139">
        <f t="shared" si="80"/>
        <v>0</v>
      </c>
      <c r="R109" s="139">
        <f t="shared" si="80"/>
        <v>754099000</v>
      </c>
      <c r="S109" s="139">
        <f t="shared" si="80"/>
        <v>754099000</v>
      </c>
      <c r="T109" s="139">
        <f t="shared" si="80"/>
        <v>0</v>
      </c>
      <c r="U109" s="139">
        <f t="shared" si="80"/>
        <v>754099000</v>
      </c>
      <c r="V109" s="139">
        <f t="shared" si="80"/>
        <v>754099000</v>
      </c>
      <c r="W109" s="139">
        <f t="shared" si="80"/>
        <v>754099000</v>
      </c>
      <c r="X109" s="139">
        <f t="shared" si="80"/>
        <v>0</v>
      </c>
      <c r="Y109" s="139">
        <f t="shared" si="80"/>
        <v>0</v>
      </c>
      <c r="Z109" s="139">
        <f t="shared" si="80"/>
        <v>0</v>
      </c>
      <c r="AA109" s="139">
        <f t="shared" si="80"/>
        <v>0</v>
      </c>
      <c r="AB109" s="139">
        <f t="shared" si="80"/>
        <v>0</v>
      </c>
      <c r="AC109" s="140"/>
      <c r="AD109" s="140"/>
      <c r="AE109" s="140"/>
      <c r="AF109" s="140"/>
    </row>
    <row r="110" spans="1:32" s="129" customFormat="1">
      <c r="A110" s="137"/>
      <c r="B110" s="152" t="s">
        <v>422</v>
      </c>
      <c r="C110" s="152"/>
      <c r="D110" s="152"/>
      <c r="E110" s="153" t="s">
        <v>423</v>
      </c>
      <c r="F110" s="153">
        <v>492</v>
      </c>
      <c r="G110" s="143">
        <f t="shared" si="57"/>
        <v>800000000</v>
      </c>
      <c r="H110" s="143">
        <f>'[7]54-ĐT'!H519+'[7]54-ĐT'!O519</f>
        <v>800000000</v>
      </c>
      <c r="I110" s="132"/>
      <c r="J110" s="143">
        <f t="shared" si="71"/>
        <v>800000000</v>
      </c>
      <c r="K110" s="143">
        <f t="shared" si="72"/>
        <v>800000000</v>
      </c>
      <c r="L110" s="143">
        <f>'[7]54-ĐT'!O519</f>
        <v>800000000</v>
      </c>
      <c r="M110" s="132"/>
      <c r="N110" s="132">
        <f t="shared" si="60"/>
        <v>0</v>
      </c>
      <c r="O110" s="132"/>
      <c r="P110" s="132"/>
      <c r="Q110" s="132"/>
      <c r="R110" s="143">
        <f t="shared" si="53"/>
        <v>754099000</v>
      </c>
      <c r="S110" s="143">
        <f>'[7]54-ĐT'!T519+'[7]54-ĐT'!AA519</f>
        <v>754099000</v>
      </c>
      <c r="T110" s="132"/>
      <c r="U110" s="143">
        <f t="shared" si="73"/>
        <v>754099000</v>
      </c>
      <c r="V110" s="143">
        <f t="shared" si="74"/>
        <v>754099000</v>
      </c>
      <c r="W110" s="143">
        <f>'[7]54-ĐT'!AA519</f>
        <v>754099000</v>
      </c>
      <c r="X110" s="132"/>
      <c r="Y110" s="132">
        <f t="shared" si="54"/>
        <v>0</v>
      </c>
      <c r="Z110" s="132"/>
      <c r="AA110" s="132"/>
      <c r="AB110" s="132"/>
      <c r="AC110" s="132"/>
      <c r="AD110" s="132"/>
      <c r="AE110" s="132"/>
      <c r="AF110" s="132"/>
    </row>
    <row r="111" spans="1:32" s="141" customFormat="1">
      <c r="A111" s="137">
        <v>19</v>
      </c>
      <c r="B111" s="138" t="s">
        <v>424</v>
      </c>
      <c r="C111" s="138" t="s">
        <v>301</v>
      </c>
      <c r="D111" s="138"/>
      <c r="E111" s="137"/>
      <c r="F111" s="137"/>
      <c r="G111" s="139">
        <f>SUM(G112)</f>
        <v>625000000</v>
      </c>
      <c r="H111" s="139">
        <f t="shared" ref="H111:AB111" si="81">SUM(H112)</f>
        <v>625000000</v>
      </c>
      <c r="I111" s="139">
        <f t="shared" si="81"/>
        <v>0</v>
      </c>
      <c r="J111" s="139">
        <f t="shared" si="81"/>
        <v>625000000</v>
      </c>
      <c r="K111" s="139">
        <f t="shared" si="81"/>
        <v>625000000</v>
      </c>
      <c r="L111" s="139">
        <f t="shared" si="81"/>
        <v>625000000</v>
      </c>
      <c r="M111" s="139">
        <f t="shared" si="81"/>
        <v>0</v>
      </c>
      <c r="N111" s="139">
        <f t="shared" si="81"/>
        <v>0</v>
      </c>
      <c r="O111" s="139">
        <f t="shared" si="81"/>
        <v>0</v>
      </c>
      <c r="P111" s="139">
        <f t="shared" si="81"/>
        <v>0</v>
      </c>
      <c r="Q111" s="139">
        <f t="shared" si="81"/>
        <v>0</v>
      </c>
      <c r="R111" s="139">
        <f t="shared" si="81"/>
        <v>623033000</v>
      </c>
      <c r="S111" s="139">
        <f t="shared" si="81"/>
        <v>623033000</v>
      </c>
      <c r="T111" s="139">
        <f t="shared" si="81"/>
        <v>0</v>
      </c>
      <c r="U111" s="139">
        <f t="shared" si="81"/>
        <v>623033000</v>
      </c>
      <c r="V111" s="139">
        <f t="shared" si="81"/>
        <v>623033000</v>
      </c>
      <c r="W111" s="139">
        <f t="shared" si="81"/>
        <v>623033000</v>
      </c>
      <c r="X111" s="139">
        <f t="shared" si="81"/>
        <v>0</v>
      </c>
      <c r="Y111" s="139">
        <f t="shared" si="81"/>
        <v>0</v>
      </c>
      <c r="Z111" s="139">
        <f t="shared" si="81"/>
        <v>0</v>
      </c>
      <c r="AA111" s="139">
        <f t="shared" si="81"/>
        <v>0</v>
      </c>
      <c r="AB111" s="139">
        <f t="shared" si="81"/>
        <v>0</v>
      </c>
      <c r="AC111" s="140"/>
      <c r="AD111" s="140"/>
      <c r="AE111" s="140"/>
      <c r="AF111" s="140"/>
    </row>
    <row r="112" spans="1:32" s="129" customFormat="1">
      <c r="A112" s="137"/>
      <c r="B112" s="152" t="s">
        <v>425</v>
      </c>
      <c r="C112" s="152"/>
      <c r="D112" s="152"/>
      <c r="E112" s="153" t="s">
        <v>426</v>
      </c>
      <c r="F112" s="153">
        <v>493</v>
      </c>
      <c r="G112" s="143">
        <f t="shared" si="57"/>
        <v>625000000</v>
      </c>
      <c r="H112" s="143">
        <f>'[7]54-ĐT'!H521+'[7]54-ĐT'!O521</f>
        <v>625000000</v>
      </c>
      <c r="I112" s="132"/>
      <c r="J112" s="143">
        <f t="shared" si="71"/>
        <v>625000000</v>
      </c>
      <c r="K112" s="143">
        <f t="shared" si="72"/>
        <v>625000000</v>
      </c>
      <c r="L112" s="143">
        <f>'[7]54-ĐT'!O521</f>
        <v>625000000</v>
      </c>
      <c r="M112" s="132"/>
      <c r="N112" s="132">
        <f t="shared" si="60"/>
        <v>0</v>
      </c>
      <c r="O112" s="132"/>
      <c r="P112" s="132"/>
      <c r="Q112" s="132"/>
      <c r="R112" s="143">
        <f t="shared" si="53"/>
        <v>623033000</v>
      </c>
      <c r="S112" s="143">
        <f>'[7]54-ĐT'!T521+'[7]54-ĐT'!AA521</f>
        <v>623033000</v>
      </c>
      <c r="T112" s="132"/>
      <c r="U112" s="143">
        <f t="shared" si="73"/>
        <v>623033000</v>
      </c>
      <c r="V112" s="143">
        <f t="shared" si="74"/>
        <v>623033000</v>
      </c>
      <c r="W112" s="143">
        <f>'[7]54-ĐT'!AA521</f>
        <v>623033000</v>
      </c>
      <c r="X112" s="132"/>
      <c r="Y112" s="132">
        <f t="shared" si="54"/>
        <v>0</v>
      </c>
      <c r="Z112" s="132"/>
      <c r="AA112" s="132"/>
      <c r="AB112" s="132"/>
      <c r="AC112" s="132"/>
      <c r="AD112" s="132"/>
      <c r="AE112" s="132"/>
      <c r="AF112" s="132"/>
    </row>
    <row r="113" spans="1:32" s="141" customFormat="1">
      <c r="A113" s="137">
        <v>20</v>
      </c>
      <c r="B113" s="138" t="s">
        <v>427</v>
      </c>
      <c r="C113" s="138" t="s">
        <v>301</v>
      </c>
      <c r="D113" s="138"/>
      <c r="E113" s="137"/>
      <c r="F113" s="137"/>
      <c r="G113" s="139">
        <f>SUM(G114:G117)</f>
        <v>2400000000</v>
      </c>
      <c r="H113" s="139">
        <f t="shared" ref="H113:AB113" si="82">SUM(H114:H117)</f>
        <v>2400000000</v>
      </c>
      <c r="I113" s="139">
        <f t="shared" si="82"/>
        <v>0</v>
      </c>
      <c r="J113" s="139">
        <f t="shared" si="82"/>
        <v>2400000000</v>
      </c>
      <c r="K113" s="139">
        <f t="shared" si="82"/>
        <v>2400000000</v>
      </c>
      <c r="L113" s="139">
        <f t="shared" si="82"/>
        <v>2400000000</v>
      </c>
      <c r="M113" s="139">
        <f t="shared" si="82"/>
        <v>0</v>
      </c>
      <c r="N113" s="139">
        <f t="shared" si="82"/>
        <v>0</v>
      </c>
      <c r="O113" s="139">
        <f t="shared" si="82"/>
        <v>0</v>
      </c>
      <c r="P113" s="139">
        <f t="shared" si="82"/>
        <v>0</v>
      </c>
      <c r="Q113" s="139">
        <f t="shared" si="82"/>
        <v>0</v>
      </c>
      <c r="R113" s="139">
        <f t="shared" si="82"/>
        <v>2400000000</v>
      </c>
      <c r="S113" s="139">
        <f t="shared" si="82"/>
        <v>2400000000</v>
      </c>
      <c r="T113" s="139">
        <f t="shared" si="82"/>
        <v>0</v>
      </c>
      <c r="U113" s="139">
        <f t="shared" si="82"/>
        <v>2400000000</v>
      </c>
      <c r="V113" s="139">
        <f t="shared" si="82"/>
        <v>2400000000</v>
      </c>
      <c r="W113" s="139">
        <f t="shared" si="82"/>
        <v>2400000000</v>
      </c>
      <c r="X113" s="139">
        <f t="shared" si="82"/>
        <v>0</v>
      </c>
      <c r="Y113" s="139">
        <f t="shared" si="82"/>
        <v>0</v>
      </c>
      <c r="Z113" s="139">
        <f t="shared" si="82"/>
        <v>0</v>
      </c>
      <c r="AA113" s="139">
        <f t="shared" si="82"/>
        <v>0</v>
      </c>
      <c r="AB113" s="139">
        <f t="shared" si="82"/>
        <v>0</v>
      </c>
      <c r="AC113" s="140"/>
      <c r="AD113" s="140"/>
      <c r="AE113" s="140"/>
      <c r="AF113" s="140"/>
    </row>
    <row r="114" spans="1:32" s="129" customFormat="1" ht="27.6">
      <c r="A114" s="151"/>
      <c r="B114" s="152" t="s">
        <v>428</v>
      </c>
      <c r="C114" s="152"/>
      <c r="D114" s="152"/>
      <c r="E114" s="153" t="s">
        <v>429</v>
      </c>
      <c r="F114" s="153">
        <v>223</v>
      </c>
      <c r="G114" s="143">
        <f t="shared" si="57"/>
        <v>613000000</v>
      </c>
      <c r="H114" s="143">
        <f>'[7]54-ĐT'!H523+'[7]54-ĐT'!O523</f>
        <v>613000000</v>
      </c>
      <c r="I114" s="132"/>
      <c r="J114" s="143">
        <f t="shared" si="71"/>
        <v>613000000</v>
      </c>
      <c r="K114" s="143">
        <f t="shared" si="72"/>
        <v>613000000</v>
      </c>
      <c r="L114" s="143">
        <f>'[7]54-ĐT'!O523</f>
        <v>613000000</v>
      </c>
      <c r="M114" s="132"/>
      <c r="N114" s="132">
        <f t="shared" si="60"/>
        <v>0</v>
      </c>
      <c r="O114" s="132"/>
      <c r="P114" s="132"/>
      <c r="Q114" s="132"/>
      <c r="R114" s="143">
        <f t="shared" si="53"/>
        <v>613000000</v>
      </c>
      <c r="S114" s="143">
        <f>'[7]54-ĐT'!T523+'[7]54-ĐT'!AA523</f>
        <v>613000000</v>
      </c>
      <c r="T114" s="132"/>
      <c r="U114" s="143">
        <f t="shared" si="73"/>
        <v>613000000</v>
      </c>
      <c r="V114" s="143">
        <f t="shared" si="74"/>
        <v>613000000</v>
      </c>
      <c r="W114" s="143">
        <f>'[7]54-ĐT'!AA523</f>
        <v>613000000</v>
      </c>
      <c r="X114" s="132"/>
      <c r="Y114" s="132">
        <f t="shared" si="54"/>
        <v>0</v>
      </c>
      <c r="Z114" s="132"/>
      <c r="AA114" s="132"/>
      <c r="AB114" s="132"/>
      <c r="AC114" s="132"/>
      <c r="AD114" s="132"/>
      <c r="AE114" s="132"/>
      <c r="AF114" s="132"/>
    </row>
    <row r="115" spans="1:32" s="129" customFormat="1" ht="27.6">
      <c r="A115" s="151"/>
      <c r="B115" s="152" t="s">
        <v>430</v>
      </c>
      <c r="C115" s="152"/>
      <c r="D115" s="152"/>
      <c r="E115" s="153" t="s">
        <v>431</v>
      </c>
      <c r="F115" s="153">
        <v>223</v>
      </c>
      <c r="G115" s="143">
        <f t="shared" si="57"/>
        <v>613000000</v>
      </c>
      <c r="H115" s="143">
        <f>'[7]54-ĐT'!H524+'[7]54-ĐT'!O524</f>
        <v>613000000</v>
      </c>
      <c r="I115" s="132"/>
      <c r="J115" s="143">
        <f t="shared" si="71"/>
        <v>613000000</v>
      </c>
      <c r="K115" s="143">
        <f t="shared" si="72"/>
        <v>613000000</v>
      </c>
      <c r="L115" s="143">
        <f>'[7]54-ĐT'!O524</f>
        <v>613000000</v>
      </c>
      <c r="M115" s="132"/>
      <c r="N115" s="132">
        <f t="shared" si="60"/>
        <v>0</v>
      </c>
      <c r="O115" s="132"/>
      <c r="P115" s="132"/>
      <c r="Q115" s="132"/>
      <c r="R115" s="143">
        <f t="shared" si="53"/>
        <v>613000000</v>
      </c>
      <c r="S115" s="143">
        <f>'[7]54-ĐT'!T524+'[7]54-ĐT'!AA524</f>
        <v>613000000</v>
      </c>
      <c r="T115" s="132"/>
      <c r="U115" s="143">
        <f t="shared" si="73"/>
        <v>613000000</v>
      </c>
      <c r="V115" s="143">
        <f t="shared" si="74"/>
        <v>613000000</v>
      </c>
      <c r="W115" s="143">
        <f>'[7]54-ĐT'!AA524</f>
        <v>613000000</v>
      </c>
      <c r="X115" s="132"/>
      <c r="Y115" s="132">
        <f t="shared" si="54"/>
        <v>0</v>
      </c>
      <c r="Z115" s="132"/>
      <c r="AA115" s="132"/>
      <c r="AB115" s="132"/>
      <c r="AC115" s="132"/>
      <c r="AD115" s="132"/>
      <c r="AE115" s="132"/>
      <c r="AF115" s="132"/>
    </row>
    <row r="116" spans="1:32" s="129" customFormat="1" ht="27.6">
      <c r="A116" s="151"/>
      <c r="B116" s="152" t="s">
        <v>432</v>
      </c>
      <c r="C116" s="152"/>
      <c r="D116" s="152"/>
      <c r="E116" s="153" t="s">
        <v>433</v>
      </c>
      <c r="F116" s="153">
        <v>223</v>
      </c>
      <c r="G116" s="143">
        <f t="shared" si="57"/>
        <v>561000000</v>
      </c>
      <c r="H116" s="143">
        <f>'[7]54-ĐT'!H525+'[7]54-ĐT'!O525</f>
        <v>561000000</v>
      </c>
      <c r="I116" s="132"/>
      <c r="J116" s="143">
        <f t="shared" si="71"/>
        <v>561000000</v>
      </c>
      <c r="K116" s="143">
        <f t="shared" si="72"/>
        <v>561000000</v>
      </c>
      <c r="L116" s="143">
        <f>'[7]54-ĐT'!O525</f>
        <v>561000000</v>
      </c>
      <c r="M116" s="132"/>
      <c r="N116" s="132">
        <f t="shared" si="60"/>
        <v>0</v>
      </c>
      <c r="O116" s="132"/>
      <c r="P116" s="132"/>
      <c r="Q116" s="132"/>
      <c r="R116" s="143">
        <f t="shared" si="53"/>
        <v>561000000</v>
      </c>
      <c r="S116" s="143">
        <f>'[7]54-ĐT'!T525+'[7]54-ĐT'!AA525</f>
        <v>561000000</v>
      </c>
      <c r="T116" s="132"/>
      <c r="U116" s="143">
        <f t="shared" si="73"/>
        <v>561000000</v>
      </c>
      <c r="V116" s="143">
        <f t="shared" si="74"/>
        <v>561000000</v>
      </c>
      <c r="W116" s="143">
        <f>'[7]54-ĐT'!AA525</f>
        <v>561000000</v>
      </c>
      <c r="X116" s="132"/>
      <c r="Y116" s="132">
        <f t="shared" si="54"/>
        <v>0</v>
      </c>
      <c r="Z116" s="132"/>
      <c r="AA116" s="132"/>
      <c r="AB116" s="132"/>
      <c r="AC116" s="132"/>
      <c r="AD116" s="132"/>
      <c r="AE116" s="132"/>
      <c r="AF116" s="132"/>
    </row>
    <row r="117" spans="1:32" s="129" customFormat="1" ht="27.6">
      <c r="A117" s="151"/>
      <c r="B117" s="152" t="s">
        <v>434</v>
      </c>
      <c r="C117" s="152"/>
      <c r="D117" s="152"/>
      <c r="E117" s="153" t="s">
        <v>435</v>
      </c>
      <c r="F117" s="153">
        <v>223</v>
      </c>
      <c r="G117" s="143">
        <f t="shared" si="57"/>
        <v>613000000</v>
      </c>
      <c r="H117" s="143">
        <f>'[7]54-ĐT'!H526+'[7]54-ĐT'!O526</f>
        <v>613000000</v>
      </c>
      <c r="I117" s="132"/>
      <c r="J117" s="143">
        <f t="shared" si="71"/>
        <v>613000000</v>
      </c>
      <c r="K117" s="143">
        <f t="shared" si="72"/>
        <v>613000000</v>
      </c>
      <c r="L117" s="143">
        <f>'[7]54-ĐT'!O526</f>
        <v>613000000</v>
      </c>
      <c r="M117" s="132"/>
      <c r="N117" s="132">
        <f t="shared" si="60"/>
        <v>0</v>
      </c>
      <c r="O117" s="132"/>
      <c r="P117" s="132"/>
      <c r="Q117" s="132"/>
      <c r="R117" s="143">
        <f t="shared" si="53"/>
        <v>613000000</v>
      </c>
      <c r="S117" s="143">
        <f>'[7]54-ĐT'!T526+'[7]54-ĐT'!AA526</f>
        <v>613000000</v>
      </c>
      <c r="T117" s="132"/>
      <c r="U117" s="143">
        <f t="shared" si="73"/>
        <v>613000000</v>
      </c>
      <c r="V117" s="143">
        <f t="shared" si="74"/>
        <v>613000000</v>
      </c>
      <c r="W117" s="143">
        <f>'[7]54-ĐT'!AA526</f>
        <v>613000000</v>
      </c>
      <c r="X117" s="132"/>
      <c r="Y117" s="132">
        <f t="shared" si="54"/>
        <v>0</v>
      </c>
      <c r="Z117" s="132"/>
      <c r="AA117" s="132"/>
      <c r="AB117" s="132"/>
      <c r="AC117" s="132"/>
      <c r="AD117" s="132"/>
      <c r="AE117" s="132"/>
      <c r="AF117" s="132"/>
    </row>
    <row r="118" spans="1:32" s="141" customFormat="1">
      <c r="A118" s="137">
        <v>21</v>
      </c>
      <c r="B118" s="138" t="s">
        <v>436</v>
      </c>
      <c r="C118" s="138" t="s">
        <v>301</v>
      </c>
      <c r="D118" s="138"/>
      <c r="E118" s="137"/>
      <c r="F118" s="137"/>
      <c r="G118" s="139">
        <f>SUM(G119)</f>
        <v>625000000</v>
      </c>
      <c r="H118" s="139">
        <f t="shared" ref="H118:AB118" si="83">SUM(H119)</f>
        <v>625000000</v>
      </c>
      <c r="I118" s="139">
        <f t="shared" si="83"/>
        <v>0</v>
      </c>
      <c r="J118" s="139">
        <f t="shared" si="83"/>
        <v>625000000</v>
      </c>
      <c r="K118" s="139">
        <f t="shared" si="83"/>
        <v>625000000</v>
      </c>
      <c r="L118" s="139">
        <f t="shared" si="83"/>
        <v>625000000</v>
      </c>
      <c r="M118" s="139">
        <f t="shared" si="83"/>
        <v>0</v>
      </c>
      <c r="N118" s="139">
        <f t="shared" si="83"/>
        <v>0</v>
      </c>
      <c r="O118" s="139">
        <f t="shared" si="83"/>
        <v>0</v>
      </c>
      <c r="P118" s="139">
        <f t="shared" si="83"/>
        <v>0</v>
      </c>
      <c r="Q118" s="139">
        <f t="shared" si="83"/>
        <v>0</v>
      </c>
      <c r="R118" s="139">
        <f t="shared" si="83"/>
        <v>625000000</v>
      </c>
      <c r="S118" s="139">
        <f t="shared" si="83"/>
        <v>625000000</v>
      </c>
      <c r="T118" s="139">
        <f t="shared" si="83"/>
        <v>0</v>
      </c>
      <c r="U118" s="139">
        <f t="shared" si="83"/>
        <v>625000000</v>
      </c>
      <c r="V118" s="139">
        <f t="shared" si="83"/>
        <v>625000000</v>
      </c>
      <c r="W118" s="139">
        <f t="shared" si="83"/>
        <v>625000000</v>
      </c>
      <c r="X118" s="139">
        <f t="shared" si="83"/>
        <v>0</v>
      </c>
      <c r="Y118" s="139">
        <f t="shared" si="83"/>
        <v>0</v>
      </c>
      <c r="Z118" s="139">
        <f t="shared" si="83"/>
        <v>0</v>
      </c>
      <c r="AA118" s="139">
        <f t="shared" si="83"/>
        <v>0</v>
      </c>
      <c r="AB118" s="139">
        <f t="shared" si="83"/>
        <v>0</v>
      </c>
      <c r="AC118" s="140"/>
      <c r="AD118" s="140"/>
      <c r="AE118" s="140"/>
      <c r="AF118" s="140"/>
    </row>
    <row r="119" spans="1:32" s="129" customFormat="1" ht="41.4">
      <c r="A119" s="151"/>
      <c r="B119" s="152" t="s">
        <v>437</v>
      </c>
      <c r="C119" s="152"/>
      <c r="D119" s="152"/>
      <c r="E119" s="153" t="s">
        <v>438</v>
      </c>
      <c r="F119" s="153">
        <v>493</v>
      </c>
      <c r="G119" s="143">
        <f t="shared" si="57"/>
        <v>625000000</v>
      </c>
      <c r="H119" s="143">
        <f>'[7]54-ĐT'!H528+'[7]54-ĐT'!O528</f>
        <v>625000000</v>
      </c>
      <c r="I119" s="132"/>
      <c r="J119" s="143">
        <f t="shared" si="71"/>
        <v>625000000</v>
      </c>
      <c r="K119" s="143">
        <f t="shared" si="72"/>
        <v>625000000</v>
      </c>
      <c r="L119" s="143">
        <f>'[7]54-ĐT'!O528</f>
        <v>625000000</v>
      </c>
      <c r="M119" s="132"/>
      <c r="N119" s="132">
        <f t="shared" si="60"/>
        <v>0</v>
      </c>
      <c r="O119" s="132"/>
      <c r="P119" s="132"/>
      <c r="Q119" s="132"/>
      <c r="R119" s="143">
        <f t="shared" si="53"/>
        <v>625000000</v>
      </c>
      <c r="S119" s="143">
        <f>'[7]54-ĐT'!T528+'[7]54-ĐT'!AA528</f>
        <v>625000000</v>
      </c>
      <c r="T119" s="132"/>
      <c r="U119" s="143">
        <f t="shared" si="73"/>
        <v>625000000</v>
      </c>
      <c r="V119" s="143">
        <f t="shared" si="74"/>
        <v>625000000</v>
      </c>
      <c r="W119" s="143">
        <f>'[7]54-ĐT'!AA528</f>
        <v>625000000</v>
      </c>
      <c r="X119" s="132"/>
      <c r="Y119" s="132">
        <f t="shared" si="54"/>
        <v>0</v>
      </c>
      <c r="Z119" s="132"/>
      <c r="AA119" s="132"/>
      <c r="AB119" s="132"/>
      <c r="AC119" s="132"/>
      <c r="AD119" s="132"/>
      <c r="AE119" s="132"/>
      <c r="AF119" s="132"/>
    </row>
    <row r="120" spans="1:32" s="141" customFormat="1">
      <c r="A120" s="137">
        <v>22</v>
      </c>
      <c r="B120" s="138" t="s">
        <v>439</v>
      </c>
      <c r="C120" s="138" t="s">
        <v>301</v>
      </c>
      <c r="D120" s="138"/>
      <c r="E120" s="154"/>
      <c r="F120" s="137"/>
      <c r="G120" s="139">
        <f>SUM(G121)</f>
        <v>625000000</v>
      </c>
      <c r="H120" s="139">
        <f t="shared" ref="H120:AB120" si="84">SUM(H121)</f>
        <v>625000000</v>
      </c>
      <c r="I120" s="139">
        <f t="shared" si="84"/>
        <v>0</v>
      </c>
      <c r="J120" s="139">
        <f t="shared" si="84"/>
        <v>625000000</v>
      </c>
      <c r="K120" s="139">
        <f t="shared" si="84"/>
        <v>625000000</v>
      </c>
      <c r="L120" s="139">
        <f t="shared" si="84"/>
        <v>625000000</v>
      </c>
      <c r="M120" s="139">
        <f t="shared" si="84"/>
        <v>0</v>
      </c>
      <c r="N120" s="139">
        <f t="shared" si="84"/>
        <v>0</v>
      </c>
      <c r="O120" s="139">
        <f t="shared" si="84"/>
        <v>0</v>
      </c>
      <c r="P120" s="139">
        <f t="shared" si="84"/>
        <v>0</v>
      </c>
      <c r="Q120" s="139">
        <f t="shared" si="84"/>
        <v>0</v>
      </c>
      <c r="R120" s="139">
        <f t="shared" si="84"/>
        <v>596686000</v>
      </c>
      <c r="S120" s="139">
        <f t="shared" si="84"/>
        <v>596686000</v>
      </c>
      <c r="T120" s="139">
        <f t="shared" si="84"/>
        <v>0</v>
      </c>
      <c r="U120" s="139">
        <f t="shared" si="84"/>
        <v>596686000</v>
      </c>
      <c r="V120" s="139">
        <f t="shared" si="84"/>
        <v>596686000</v>
      </c>
      <c r="W120" s="139">
        <f t="shared" si="84"/>
        <v>596686000</v>
      </c>
      <c r="X120" s="139">
        <f t="shared" si="84"/>
        <v>0</v>
      </c>
      <c r="Y120" s="139">
        <f t="shared" si="84"/>
        <v>0</v>
      </c>
      <c r="Z120" s="139">
        <f t="shared" si="84"/>
        <v>0</v>
      </c>
      <c r="AA120" s="139">
        <f t="shared" si="84"/>
        <v>0</v>
      </c>
      <c r="AB120" s="139">
        <f t="shared" si="84"/>
        <v>0</v>
      </c>
      <c r="AC120" s="140"/>
      <c r="AD120" s="140"/>
      <c r="AE120" s="140"/>
      <c r="AF120" s="140"/>
    </row>
    <row r="121" spans="1:32" s="129" customFormat="1" ht="27.6">
      <c r="A121" s="151"/>
      <c r="B121" s="152" t="s">
        <v>440</v>
      </c>
      <c r="C121" s="152"/>
      <c r="D121" s="152"/>
      <c r="E121" s="153" t="s">
        <v>441</v>
      </c>
      <c r="F121" s="153">
        <v>492</v>
      </c>
      <c r="G121" s="143">
        <f t="shared" si="57"/>
        <v>625000000</v>
      </c>
      <c r="H121" s="143">
        <f>'[7]54-ĐT'!H530+'[7]54-ĐT'!O530</f>
        <v>625000000</v>
      </c>
      <c r="I121" s="132"/>
      <c r="J121" s="143">
        <f t="shared" si="71"/>
        <v>625000000</v>
      </c>
      <c r="K121" s="143">
        <f t="shared" si="72"/>
        <v>625000000</v>
      </c>
      <c r="L121" s="143">
        <f>'[7]54-ĐT'!O530</f>
        <v>625000000</v>
      </c>
      <c r="M121" s="132"/>
      <c r="N121" s="132">
        <f t="shared" si="60"/>
        <v>0</v>
      </c>
      <c r="O121" s="132"/>
      <c r="P121" s="132"/>
      <c r="Q121" s="132"/>
      <c r="R121" s="143">
        <f t="shared" si="53"/>
        <v>596686000</v>
      </c>
      <c r="S121" s="143">
        <f>'[7]54-ĐT'!T530+'[7]54-ĐT'!AA530</f>
        <v>596686000</v>
      </c>
      <c r="T121" s="132"/>
      <c r="U121" s="143">
        <f t="shared" si="73"/>
        <v>596686000</v>
      </c>
      <c r="V121" s="143">
        <f t="shared" si="74"/>
        <v>596686000</v>
      </c>
      <c r="W121" s="143">
        <f>'[7]54-ĐT'!AA530</f>
        <v>596686000</v>
      </c>
      <c r="X121" s="132"/>
      <c r="Y121" s="132">
        <f t="shared" si="54"/>
        <v>0</v>
      </c>
      <c r="Z121" s="132"/>
      <c r="AA121" s="132"/>
      <c r="AB121" s="132"/>
      <c r="AC121" s="132"/>
      <c r="AD121" s="132"/>
      <c r="AE121" s="132"/>
      <c r="AF121" s="132"/>
    </row>
    <row r="122" spans="1:32" s="141" customFormat="1">
      <c r="A122" s="137">
        <v>23</v>
      </c>
      <c r="B122" s="138" t="s">
        <v>442</v>
      </c>
      <c r="C122" s="138" t="s">
        <v>301</v>
      </c>
      <c r="D122" s="138"/>
      <c r="E122" s="137"/>
      <c r="F122" s="137"/>
      <c r="G122" s="139">
        <f>SUM(G123)</f>
        <v>2400000000</v>
      </c>
      <c r="H122" s="139">
        <f t="shared" ref="H122:AB122" si="85">SUM(H123)</f>
        <v>2400000000</v>
      </c>
      <c r="I122" s="139">
        <f t="shared" si="85"/>
        <v>0</v>
      </c>
      <c r="J122" s="139">
        <f t="shared" si="85"/>
        <v>2400000000</v>
      </c>
      <c r="K122" s="139">
        <f t="shared" si="85"/>
        <v>2400000000</v>
      </c>
      <c r="L122" s="139">
        <f t="shared" si="85"/>
        <v>2400000000</v>
      </c>
      <c r="M122" s="139">
        <f t="shared" si="85"/>
        <v>0</v>
      </c>
      <c r="N122" s="139">
        <f t="shared" si="85"/>
        <v>0</v>
      </c>
      <c r="O122" s="139">
        <f t="shared" si="85"/>
        <v>0</v>
      </c>
      <c r="P122" s="139">
        <f t="shared" si="85"/>
        <v>0</v>
      </c>
      <c r="Q122" s="139">
        <f t="shared" si="85"/>
        <v>0</v>
      </c>
      <c r="R122" s="139">
        <f t="shared" si="85"/>
        <v>2400000000</v>
      </c>
      <c r="S122" s="139">
        <f t="shared" si="85"/>
        <v>2400000000</v>
      </c>
      <c r="T122" s="139">
        <f t="shared" si="85"/>
        <v>0</v>
      </c>
      <c r="U122" s="139">
        <f t="shared" si="85"/>
        <v>2400000000</v>
      </c>
      <c r="V122" s="139">
        <f t="shared" si="85"/>
        <v>2400000000</v>
      </c>
      <c r="W122" s="139">
        <f t="shared" si="85"/>
        <v>2400000000</v>
      </c>
      <c r="X122" s="139">
        <f t="shared" si="85"/>
        <v>0</v>
      </c>
      <c r="Y122" s="139">
        <f t="shared" si="85"/>
        <v>0</v>
      </c>
      <c r="Z122" s="139">
        <f t="shared" si="85"/>
        <v>0</v>
      </c>
      <c r="AA122" s="139">
        <f t="shared" si="85"/>
        <v>0</v>
      </c>
      <c r="AB122" s="139">
        <f t="shared" si="85"/>
        <v>0</v>
      </c>
      <c r="AC122" s="140"/>
      <c r="AD122" s="140"/>
      <c r="AE122" s="140"/>
      <c r="AF122" s="140"/>
    </row>
    <row r="123" spans="1:32" s="129" customFormat="1">
      <c r="A123" s="151"/>
      <c r="B123" s="152" t="s">
        <v>443</v>
      </c>
      <c r="C123" s="152"/>
      <c r="D123" s="152"/>
      <c r="E123" s="153" t="s">
        <v>444</v>
      </c>
      <c r="F123" s="153">
        <v>194</v>
      </c>
      <c r="G123" s="143">
        <f t="shared" si="57"/>
        <v>2400000000</v>
      </c>
      <c r="H123" s="143">
        <f>'[7]54-ĐT'!H532+'[7]54-ĐT'!O532</f>
        <v>2400000000</v>
      </c>
      <c r="I123" s="132"/>
      <c r="J123" s="143">
        <f t="shared" si="71"/>
        <v>2400000000</v>
      </c>
      <c r="K123" s="143">
        <f t="shared" si="72"/>
        <v>2400000000</v>
      </c>
      <c r="L123" s="143">
        <f>'[7]54-ĐT'!O532</f>
        <v>2400000000</v>
      </c>
      <c r="M123" s="132"/>
      <c r="N123" s="132">
        <f t="shared" si="60"/>
        <v>0</v>
      </c>
      <c r="O123" s="132"/>
      <c r="P123" s="132"/>
      <c r="Q123" s="132"/>
      <c r="R123" s="143">
        <f t="shared" si="53"/>
        <v>2400000000</v>
      </c>
      <c r="S123" s="143">
        <f>'[7]54-ĐT'!T532+'[7]54-ĐT'!AA532</f>
        <v>2400000000</v>
      </c>
      <c r="T123" s="132"/>
      <c r="U123" s="143">
        <f t="shared" si="73"/>
        <v>2400000000</v>
      </c>
      <c r="V123" s="143">
        <f t="shared" si="74"/>
        <v>2400000000</v>
      </c>
      <c r="W123" s="143">
        <f>'[7]54-ĐT'!AA532</f>
        <v>2400000000</v>
      </c>
      <c r="X123" s="132"/>
      <c r="Y123" s="132">
        <f t="shared" si="54"/>
        <v>0</v>
      </c>
      <c r="Z123" s="132"/>
      <c r="AA123" s="132"/>
      <c r="AB123" s="132"/>
      <c r="AC123" s="132"/>
      <c r="AD123" s="132"/>
      <c r="AE123" s="132"/>
      <c r="AF123" s="132"/>
    </row>
    <row r="124" spans="1:32" s="141" customFormat="1">
      <c r="A124" s="137">
        <v>24</v>
      </c>
      <c r="B124" s="138" t="s">
        <v>445</v>
      </c>
      <c r="C124" s="138" t="s">
        <v>301</v>
      </c>
      <c r="D124" s="138"/>
      <c r="E124" s="137"/>
      <c r="F124" s="137"/>
      <c r="G124" s="139">
        <f>SUM(G125)</f>
        <v>2400000000</v>
      </c>
      <c r="H124" s="139">
        <f t="shared" ref="H124:AB124" si="86">SUM(H125)</f>
        <v>2400000000</v>
      </c>
      <c r="I124" s="139">
        <f t="shared" si="86"/>
        <v>0</v>
      </c>
      <c r="J124" s="139">
        <f t="shared" si="86"/>
        <v>2400000000</v>
      </c>
      <c r="K124" s="139">
        <f t="shared" si="86"/>
        <v>2400000000</v>
      </c>
      <c r="L124" s="139">
        <f t="shared" si="86"/>
        <v>2400000000</v>
      </c>
      <c r="M124" s="139">
        <f t="shared" si="86"/>
        <v>0</v>
      </c>
      <c r="N124" s="139">
        <f t="shared" si="86"/>
        <v>0</v>
      </c>
      <c r="O124" s="139">
        <f t="shared" si="86"/>
        <v>0</v>
      </c>
      <c r="P124" s="139">
        <f t="shared" si="86"/>
        <v>0</v>
      </c>
      <c r="Q124" s="139">
        <f t="shared" si="86"/>
        <v>0</v>
      </c>
      <c r="R124" s="139">
        <f t="shared" si="86"/>
        <v>2400000000</v>
      </c>
      <c r="S124" s="139">
        <f t="shared" si="86"/>
        <v>2400000000</v>
      </c>
      <c r="T124" s="139">
        <f t="shared" si="86"/>
        <v>0</v>
      </c>
      <c r="U124" s="139">
        <f t="shared" si="86"/>
        <v>2400000000</v>
      </c>
      <c r="V124" s="139">
        <f t="shared" si="86"/>
        <v>2400000000</v>
      </c>
      <c r="W124" s="139">
        <f t="shared" si="86"/>
        <v>2400000000</v>
      </c>
      <c r="X124" s="139">
        <f t="shared" si="86"/>
        <v>0</v>
      </c>
      <c r="Y124" s="139">
        <f t="shared" si="86"/>
        <v>0</v>
      </c>
      <c r="Z124" s="139">
        <f t="shared" si="86"/>
        <v>0</v>
      </c>
      <c r="AA124" s="139">
        <f t="shared" si="86"/>
        <v>0</v>
      </c>
      <c r="AB124" s="139">
        <f t="shared" si="86"/>
        <v>0</v>
      </c>
      <c r="AC124" s="140"/>
      <c r="AD124" s="140"/>
      <c r="AE124" s="140"/>
      <c r="AF124" s="140"/>
    </row>
    <row r="125" spans="1:32" s="129" customFormat="1" ht="41.4">
      <c r="A125" s="151"/>
      <c r="B125" s="152" t="s">
        <v>446</v>
      </c>
      <c r="C125" s="152"/>
      <c r="D125" s="152"/>
      <c r="E125" s="153" t="s">
        <v>447</v>
      </c>
      <c r="F125" s="153">
        <v>223</v>
      </c>
      <c r="G125" s="143">
        <f t="shared" si="57"/>
        <v>2400000000</v>
      </c>
      <c r="H125" s="143">
        <f>'[7]54-ĐT'!H534+'[7]54-ĐT'!O534</f>
        <v>2400000000</v>
      </c>
      <c r="I125" s="132"/>
      <c r="J125" s="143">
        <f t="shared" si="71"/>
        <v>2400000000</v>
      </c>
      <c r="K125" s="143">
        <f t="shared" si="72"/>
        <v>2400000000</v>
      </c>
      <c r="L125" s="143">
        <f>'[7]54-ĐT'!O534</f>
        <v>2400000000</v>
      </c>
      <c r="M125" s="132"/>
      <c r="N125" s="132">
        <f t="shared" si="60"/>
        <v>0</v>
      </c>
      <c r="O125" s="132"/>
      <c r="P125" s="132"/>
      <c r="Q125" s="132"/>
      <c r="R125" s="143">
        <f t="shared" si="53"/>
        <v>2400000000</v>
      </c>
      <c r="S125" s="143">
        <f>'[7]54-ĐT'!T534+'[7]54-ĐT'!AA534</f>
        <v>2400000000</v>
      </c>
      <c r="T125" s="132"/>
      <c r="U125" s="143">
        <f t="shared" si="73"/>
        <v>2400000000</v>
      </c>
      <c r="V125" s="143">
        <f t="shared" si="74"/>
        <v>2400000000</v>
      </c>
      <c r="W125" s="143">
        <f>'[7]54-ĐT'!AA534</f>
        <v>2400000000</v>
      </c>
      <c r="X125" s="132"/>
      <c r="Y125" s="132">
        <f t="shared" si="54"/>
        <v>0</v>
      </c>
      <c r="Z125" s="132"/>
      <c r="AA125" s="132"/>
      <c r="AB125" s="132"/>
      <c r="AC125" s="132"/>
      <c r="AD125" s="132"/>
      <c r="AE125" s="132"/>
      <c r="AF125" s="132"/>
    </row>
    <row r="126" spans="1:32" s="141" customFormat="1">
      <c r="A126" s="137">
        <v>25</v>
      </c>
      <c r="B126" s="138" t="s">
        <v>448</v>
      </c>
      <c r="C126" s="138" t="s">
        <v>301</v>
      </c>
      <c r="D126" s="138"/>
      <c r="E126" s="137"/>
      <c r="F126" s="137"/>
      <c r="G126" s="139">
        <f>SUM(G127:G131)</f>
        <v>2400000000</v>
      </c>
      <c r="H126" s="139">
        <f t="shared" ref="H126:AB126" si="87">SUM(H127:H131)</f>
        <v>2400000000</v>
      </c>
      <c r="I126" s="139">
        <f t="shared" si="87"/>
        <v>0</v>
      </c>
      <c r="J126" s="139">
        <f t="shared" si="87"/>
        <v>2400000000</v>
      </c>
      <c r="K126" s="139">
        <f t="shared" si="87"/>
        <v>2400000000</v>
      </c>
      <c r="L126" s="139">
        <f t="shared" si="87"/>
        <v>2400000000</v>
      </c>
      <c r="M126" s="139">
        <f t="shared" si="87"/>
        <v>0</v>
      </c>
      <c r="N126" s="139">
        <f t="shared" si="87"/>
        <v>0</v>
      </c>
      <c r="O126" s="139">
        <f t="shared" si="87"/>
        <v>0</v>
      </c>
      <c r="P126" s="139">
        <f t="shared" si="87"/>
        <v>0</v>
      </c>
      <c r="Q126" s="139">
        <f t="shared" si="87"/>
        <v>0</v>
      </c>
      <c r="R126" s="139">
        <f t="shared" si="87"/>
        <v>2331043000</v>
      </c>
      <c r="S126" s="139">
        <f t="shared" si="87"/>
        <v>2331043000</v>
      </c>
      <c r="T126" s="139">
        <f t="shared" si="87"/>
        <v>0</v>
      </c>
      <c r="U126" s="139">
        <f t="shared" si="87"/>
        <v>2331043000</v>
      </c>
      <c r="V126" s="139">
        <f t="shared" si="87"/>
        <v>2331043000</v>
      </c>
      <c r="W126" s="139">
        <f t="shared" si="87"/>
        <v>2331043000</v>
      </c>
      <c r="X126" s="139">
        <f t="shared" si="87"/>
        <v>0</v>
      </c>
      <c r="Y126" s="139">
        <f t="shared" si="87"/>
        <v>0</v>
      </c>
      <c r="Z126" s="139">
        <f t="shared" si="87"/>
        <v>0</v>
      </c>
      <c r="AA126" s="139">
        <f t="shared" si="87"/>
        <v>0</v>
      </c>
      <c r="AB126" s="139">
        <f t="shared" si="87"/>
        <v>0</v>
      </c>
      <c r="AC126" s="140"/>
      <c r="AD126" s="140"/>
      <c r="AE126" s="140"/>
      <c r="AF126" s="140"/>
    </row>
    <row r="127" spans="1:32" s="129" customFormat="1" ht="27.6">
      <c r="A127" s="151"/>
      <c r="B127" s="152" t="s">
        <v>449</v>
      </c>
      <c r="C127" s="152"/>
      <c r="D127" s="152"/>
      <c r="E127" s="153" t="s">
        <v>450</v>
      </c>
      <c r="F127" s="153">
        <v>223</v>
      </c>
      <c r="G127" s="143">
        <f t="shared" si="57"/>
        <v>513000000</v>
      </c>
      <c r="H127" s="143">
        <f>'[7]54-ĐT'!H536+'[7]54-ĐT'!O536</f>
        <v>513000000</v>
      </c>
      <c r="I127" s="132"/>
      <c r="J127" s="143">
        <f t="shared" si="71"/>
        <v>513000000</v>
      </c>
      <c r="K127" s="143">
        <f t="shared" si="72"/>
        <v>513000000</v>
      </c>
      <c r="L127" s="143">
        <f>'[7]54-ĐT'!O536</f>
        <v>513000000</v>
      </c>
      <c r="M127" s="132"/>
      <c r="N127" s="132">
        <f t="shared" si="60"/>
        <v>0</v>
      </c>
      <c r="O127" s="132"/>
      <c r="P127" s="132"/>
      <c r="Q127" s="132"/>
      <c r="R127" s="143">
        <f t="shared" si="53"/>
        <v>510797000</v>
      </c>
      <c r="S127" s="143">
        <f>'[7]54-ĐT'!T536+'[7]54-ĐT'!AA536</f>
        <v>510797000</v>
      </c>
      <c r="T127" s="132"/>
      <c r="U127" s="143">
        <f t="shared" si="73"/>
        <v>510797000</v>
      </c>
      <c r="V127" s="143">
        <f t="shared" si="74"/>
        <v>510797000</v>
      </c>
      <c r="W127" s="143">
        <f>'[7]54-ĐT'!AA536</f>
        <v>510797000</v>
      </c>
      <c r="X127" s="132"/>
      <c r="Y127" s="132">
        <f t="shared" si="54"/>
        <v>0</v>
      </c>
      <c r="Z127" s="132"/>
      <c r="AA127" s="132"/>
      <c r="AB127" s="132"/>
      <c r="AC127" s="132"/>
      <c r="AD127" s="132"/>
      <c r="AE127" s="132"/>
      <c r="AF127" s="132"/>
    </row>
    <row r="128" spans="1:32" s="129" customFormat="1" ht="27.6">
      <c r="A128" s="151"/>
      <c r="B128" s="152" t="s">
        <v>451</v>
      </c>
      <c r="C128" s="152"/>
      <c r="D128" s="152"/>
      <c r="E128" s="153" t="s">
        <v>452</v>
      </c>
      <c r="F128" s="153">
        <v>223</v>
      </c>
      <c r="G128" s="143">
        <f t="shared" si="57"/>
        <v>513000000</v>
      </c>
      <c r="H128" s="143">
        <f>'[7]54-ĐT'!H537+'[7]54-ĐT'!O537</f>
        <v>513000000</v>
      </c>
      <c r="I128" s="132"/>
      <c r="J128" s="143">
        <f t="shared" si="71"/>
        <v>513000000</v>
      </c>
      <c r="K128" s="143">
        <f t="shared" si="72"/>
        <v>513000000</v>
      </c>
      <c r="L128" s="143">
        <f>'[7]54-ĐT'!O537</f>
        <v>513000000</v>
      </c>
      <c r="M128" s="132"/>
      <c r="N128" s="132">
        <f t="shared" si="60"/>
        <v>0</v>
      </c>
      <c r="O128" s="132"/>
      <c r="P128" s="132"/>
      <c r="Q128" s="132"/>
      <c r="R128" s="143">
        <f t="shared" si="53"/>
        <v>494632000</v>
      </c>
      <c r="S128" s="143">
        <f>'[7]54-ĐT'!T537+'[7]54-ĐT'!AA537</f>
        <v>494632000</v>
      </c>
      <c r="T128" s="132"/>
      <c r="U128" s="143">
        <f t="shared" si="73"/>
        <v>494632000</v>
      </c>
      <c r="V128" s="143">
        <f t="shared" si="74"/>
        <v>494632000</v>
      </c>
      <c r="W128" s="143">
        <f>'[7]54-ĐT'!AA537</f>
        <v>494632000</v>
      </c>
      <c r="X128" s="132"/>
      <c r="Y128" s="132">
        <f t="shared" si="54"/>
        <v>0</v>
      </c>
      <c r="Z128" s="132"/>
      <c r="AA128" s="132"/>
      <c r="AB128" s="132"/>
      <c r="AC128" s="132"/>
      <c r="AD128" s="132"/>
      <c r="AE128" s="132"/>
      <c r="AF128" s="132"/>
    </row>
    <row r="129" spans="1:32" s="129" customFormat="1" ht="27.6">
      <c r="A129" s="151"/>
      <c r="B129" s="152" t="s">
        <v>453</v>
      </c>
      <c r="C129" s="152"/>
      <c r="D129" s="152"/>
      <c r="E129" s="153" t="s">
        <v>454</v>
      </c>
      <c r="F129" s="153">
        <v>223</v>
      </c>
      <c r="G129" s="143">
        <f t="shared" si="57"/>
        <v>513000000</v>
      </c>
      <c r="H129" s="143">
        <f>'[7]54-ĐT'!H538+'[7]54-ĐT'!O538</f>
        <v>513000000</v>
      </c>
      <c r="I129" s="132"/>
      <c r="J129" s="143">
        <f t="shared" si="71"/>
        <v>513000000</v>
      </c>
      <c r="K129" s="143">
        <f t="shared" si="72"/>
        <v>513000000</v>
      </c>
      <c r="L129" s="143">
        <f>'[7]54-ĐT'!O538</f>
        <v>513000000</v>
      </c>
      <c r="M129" s="132"/>
      <c r="N129" s="132">
        <f t="shared" si="60"/>
        <v>0</v>
      </c>
      <c r="O129" s="132"/>
      <c r="P129" s="132"/>
      <c r="Q129" s="132"/>
      <c r="R129" s="143">
        <f t="shared" si="53"/>
        <v>494632000</v>
      </c>
      <c r="S129" s="143">
        <f>'[7]54-ĐT'!T538+'[7]54-ĐT'!AA538</f>
        <v>494632000</v>
      </c>
      <c r="T129" s="132"/>
      <c r="U129" s="143">
        <f t="shared" si="73"/>
        <v>494632000</v>
      </c>
      <c r="V129" s="143">
        <f t="shared" si="74"/>
        <v>494632000</v>
      </c>
      <c r="W129" s="143">
        <f>'[7]54-ĐT'!AA538</f>
        <v>494632000</v>
      </c>
      <c r="X129" s="132"/>
      <c r="Y129" s="132">
        <f t="shared" si="54"/>
        <v>0</v>
      </c>
      <c r="Z129" s="132"/>
      <c r="AA129" s="132"/>
      <c r="AB129" s="132"/>
      <c r="AC129" s="132"/>
      <c r="AD129" s="132"/>
      <c r="AE129" s="132"/>
      <c r="AF129" s="132"/>
    </row>
    <row r="130" spans="1:32" s="129" customFormat="1" ht="27.6">
      <c r="A130" s="151"/>
      <c r="B130" s="152" t="s">
        <v>455</v>
      </c>
      <c r="C130" s="152"/>
      <c r="D130" s="152"/>
      <c r="E130" s="153" t="s">
        <v>456</v>
      </c>
      <c r="F130" s="153">
        <v>223</v>
      </c>
      <c r="G130" s="143">
        <f t="shared" si="57"/>
        <v>513000000</v>
      </c>
      <c r="H130" s="143">
        <f>'[7]54-ĐT'!H539+'[7]54-ĐT'!O539</f>
        <v>513000000</v>
      </c>
      <c r="I130" s="132"/>
      <c r="J130" s="143">
        <f t="shared" si="71"/>
        <v>513000000</v>
      </c>
      <c r="K130" s="143">
        <f t="shared" si="72"/>
        <v>513000000</v>
      </c>
      <c r="L130" s="143">
        <f>'[7]54-ĐT'!O539</f>
        <v>513000000</v>
      </c>
      <c r="M130" s="132"/>
      <c r="N130" s="132">
        <f t="shared" si="60"/>
        <v>0</v>
      </c>
      <c r="O130" s="132"/>
      <c r="P130" s="132"/>
      <c r="Q130" s="132"/>
      <c r="R130" s="143">
        <f t="shared" si="53"/>
        <v>494632000</v>
      </c>
      <c r="S130" s="143">
        <f>'[7]54-ĐT'!T539+'[7]54-ĐT'!AA539</f>
        <v>494632000</v>
      </c>
      <c r="T130" s="132"/>
      <c r="U130" s="143">
        <f t="shared" si="73"/>
        <v>494632000</v>
      </c>
      <c r="V130" s="143">
        <f t="shared" si="74"/>
        <v>494632000</v>
      </c>
      <c r="W130" s="143">
        <f>'[7]54-ĐT'!AA539</f>
        <v>494632000</v>
      </c>
      <c r="X130" s="132"/>
      <c r="Y130" s="132">
        <f t="shared" si="54"/>
        <v>0</v>
      </c>
      <c r="Z130" s="132"/>
      <c r="AA130" s="132"/>
      <c r="AB130" s="132"/>
      <c r="AC130" s="132"/>
      <c r="AD130" s="132"/>
      <c r="AE130" s="132"/>
      <c r="AF130" s="132"/>
    </row>
    <row r="131" spans="1:32" s="129" customFormat="1" ht="41.4">
      <c r="A131" s="151"/>
      <c r="B131" s="152" t="s">
        <v>457</v>
      </c>
      <c r="C131" s="152"/>
      <c r="D131" s="152"/>
      <c r="E131" s="153" t="s">
        <v>458</v>
      </c>
      <c r="F131" s="153">
        <v>223</v>
      </c>
      <c r="G131" s="143">
        <f t="shared" si="57"/>
        <v>348000000</v>
      </c>
      <c r="H131" s="143">
        <f>'[7]54-ĐT'!H540+'[7]54-ĐT'!O540</f>
        <v>348000000</v>
      </c>
      <c r="I131" s="132"/>
      <c r="J131" s="143">
        <f t="shared" si="71"/>
        <v>348000000</v>
      </c>
      <c r="K131" s="143">
        <f t="shared" si="72"/>
        <v>348000000</v>
      </c>
      <c r="L131" s="143">
        <f>'[7]54-ĐT'!O540</f>
        <v>348000000</v>
      </c>
      <c r="M131" s="132"/>
      <c r="N131" s="132">
        <f t="shared" si="60"/>
        <v>0</v>
      </c>
      <c r="O131" s="132"/>
      <c r="P131" s="132"/>
      <c r="Q131" s="132"/>
      <c r="R131" s="143">
        <f t="shared" si="53"/>
        <v>336350000</v>
      </c>
      <c r="S131" s="143">
        <f>'[7]54-ĐT'!T540+'[7]54-ĐT'!AA540</f>
        <v>336350000</v>
      </c>
      <c r="T131" s="132"/>
      <c r="U131" s="143">
        <f t="shared" si="73"/>
        <v>336350000</v>
      </c>
      <c r="V131" s="143">
        <f t="shared" si="74"/>
        <v>336350000</v>
      </c>
      <c r="W131" s="143">
        <f>'[7]54-ĐT'!AA540</f>
        <v>336350000</v>
      </c>
      <c r="X131" s="132"/>
      <c r="Y131" s="132">
        <f t="shared" si="54"/>
        <v>0</v>
      </c>
      <c r="Z131" s="132"/>
      <c r="AA131" s="132"/>
      <c r="AB131" s="132"/>
      <c r="AC131" s="132"/>
      <c r="AD131" s="132"/>
      <c r="AE131" s="132"/>
      <c r="AF131" s="132"/>
    </row>
    <row r="132" spans="1:32" s="141" customFormat="1">
      <c r="A132" s="137">
        <v>26</v>
      </c>
      <c r="B132" s="138" t="s">
        <v>459</v>
      </c>
      <c r="C132" s="138" t="s">
        <v>301</v>
      </c>
      <c r="D132" s="138"/>
      <c r="E132" s="137"/>
      <c r="F132" s="137"/>
      <c r="G132" s="139">
        <f>SUM(G133)</f>
        <v>625000000</v>
      </c>
      <c r="H132" s="139">
        <f t="shared" ref="H132:AB132" si="88">SUM(H133)</f>
        <v>625000000</v>
      </c>
      <c r="I132" s="139">
        <f t="shared" si="88"/>
        <v>0</v>
      </c>
      <c r="J132" s="139">
        <f t="shared" si="88"/>
        <v>625000000</v>
      </c>
      <c r="K132" s="139">
        <f t="shared" si="88"/>
        <v>625000000</v>
      </c>
      <c r="L132" s="139">
        <f t="shared" si="88"/>
        <v>625000000</v>
      </c>
      <c r="M132" s="139">
        <f t="shared" si="88"/>
        <v>0</v>
      </c>
      <c r="N132" s="139">
        <f t="shared" si="88"/>
        <v>0</v>
      </c>
      <c r="O132" s="139">
        <f t="shared" si="88"/>
        <v>0</v>
      </c>
      <c r="P132" s="139">
        <f t="shared" si="88"/>
        <v>0</v>
      </c>
      <c r="Q132" s="139">
        <f t="shared" si="88"/>
        <v>0</v>
      </c>
      <c r="R132" s="139">
        <f t="shared" si="88"/>
        <v>600065000</v>
      </c>
      <c r="S132" s="139">
        <f t="shared" si="88"/>
        <v>600065000</v>
      </c>
      <c r="T132" s="139">
        <f t="shared" si="88"/>
        <v>0</v>
      </c>
      <c r="U132" s="139">
        <f t="shared" si="88"/>
        <v>600065000</v>
      </c>
      <c r="V132" s="139">
        <f t="shared" si="88"/>
        <v>600065000</v>
      </c>
      <c r="W132" s="139">
        <f t="shared" si="88"/>
        <v>600065000</v>
      </c>
      <c r="X132" s="139">
        <f t="shared" si="88"/>
        <v>0</v>
      </c>
      <c r="Y132" s="139">
        <f t="shared" si="88"/>
        <v>0</v>
      </c>
      <c r="Z132" s="139">
        <f t="shared" si="88"/>
        <v>0</v>
      </c>
      <c r="AA132" s="139">
        <f t="shared" si="88"/>
        <v>0</v>
      </c>
      <c r="AB132" s="139">
        <f t="shared" si="88"/>
        <v>0</v>
      </c>
      <c r="AC132" s="140"/>
      <c r="AD132" s="140"/>
      <c r="AE132" s="140"/>
      <c r="AF132" s="140"/>
    </row>
    <row r="133" spans="1:32" s="129" customFormat="1" ht="27.6">
      <c r="A133" s="151"/>
      <c r="B133" s="152" t="s">
        <v>460</v>
      </c>
      <c r="C133" s="152"/>
      <c r="D133" s="152"/>
      <c r="E133" s="153" t="s">
        <v>461</v>
      </c>
      <c r="F133" s="153">
        <v>223</v>
      </c>
      <c r="G133" s="143">
        <f t="shared" si="57"/>
        <v>625000000</v>
      </c>
      <c r="H133" s="143">
        <f>'[7]54-ĐT'!H542+'[7]54-ĐT'!O542</f>
        <v>625000000</v>
      </c>
      <c r="I133" s="132"/>
      <c r="J133" s="143">
        <f t="shared" si="71"/>
        <v>625000000</v>
      </c>
      <c r="K133" s="143">
        <f t="shared" si="72"/>
        <v>625000000</v>
      </c>
      <c r="L133" s="143">
        <f>'[7]54-ĐT'!O542</f>
        <v>625000000</v>
      </c>
      <c r="M133" s="132"/>
      <c r="N133" s="132">
        <f t="shared" si="60"/>
        <v>0</v>
      </c>
      <c r="O133" s="132"/>
      <c r="P133" s="132"/>
      <c r="Q133" s="132"/>
      <c r="R133" s="143">
        <f t="shared" si="53"/>
        <v>600065000</v>
      </c>
      <c r="S133" s="143">
        <f>'[7]54-ĐT'!T542+'[7]54-ĐT'!AA542</f>
        <v>600065000</v>
      </c>
      <c r="T133" s="132"/>
      <c r="U133" s="143">
        <f t="shared" si="73"/>
        <v>600065000</v>
      </c>
      <c r="V133" s="143">
        <f t="shared" si="74"/>
        <v>600065000</v>
      </c>
      <c r="W133" s="143">
        <f>'[7]54-ĐT'!AA542</f>
        <v>600065000</v>
      </c>
      <c r="X133" s="132"/>
      <c r="Y133" s="132">
        <f t="shared" si="54"/>
        <v>0</v>
      </c>
      <c r="Z133" s="132"/>
      <c r="AA133" s="132"/>
      <c r="AB133" s="132"/>
      <c r="AC133" s="132"/>
      <c r="AD133" s="132"/>
      <c r="AE133" s="132"/>
      <c r="AF133" s="132"/>
    </row>
    <row r="134" spans="1:32" s="141" customFormat="1">
      <c r="A134" s="137">
        <v>27</v>
      </c>
      <c r="B134" s="138" t="s">
        <v>462</v>
      </c>
      <c r="C134" s="138" t="s">
        <v>301</v>
      </c>
      <c r="D134" s="138"/>
      <c r="E134" s="137"/>
      <c r="F134" s="137"/>
      <c r="G134" s="139">
        <f>SUM(G135)</f>
        <v>625000000</v>
      </c>
      <c r="H134" s="139">
        <f t="shared" ref="H134:AB134" si="89">SUM(H135)</f>
        <v>625000000</v>
      </c>
      <c r="I134" s="139">
        <f t="shared" si="89"/>
        <v>0</v>
      </c>
      <c r="J134" s="139">
        <f t="shared" si="89"/>
        <v>625000000</v>
      </c>
      <c r="K134" s="139">
        <f t="shared" si="89"/>
        <v>625000000</v>
      </c>
      <c r="L134" s="139">
        <f t="shared" si="89"/>
        <v>625000000</v>
      </c>
      <c r="M134" s="139">
        <f t="shared" si="89"/>
        <v>0</v>
      </c>
      <c r="N134" s="139">
        <f t="shared" si="89"/>
        <v>0</v>
      </c>
      <c r="O134" s="139">
        <f t="shared" si="89"/>
        <v>0</v>
      </c>
      <c r="P134" s="139">
        <f t="shared" si="89"/>
        <v>0</v>
      </c>
      <c r="Q134" s="139">
        <f t="shared" si="89"/>
        <v>0</v>
      </c>
      <c r="R134" s="139">
        <f t="shared" si="89"/>
        <v>625000000</v>
      </c>
      <c r="S134" s="139">
        <f t="shared" si="89"/>
        <v>625000000</v>
      </c>
      <c r="T134" s="139">
        <f t="shared" si="89"/>
        <v>0</v>
      </c>
      <c r="U134" s="139">
        <f t="shared" si="89"/>
        <v>625000000</v>
      </c>
      <c r="V134" s="139">
        <f t="shared" si="89"/>
        <v>625000000</v>
      </c>
      <c r="W134" s="139">
        <f t="shared" si="89"/>
        <v>625000000</v>
      </c>
      <c r="X134" s="139">
        <f t="shared" si="89"/>
        <v>0</v>
      </c>
      <c r="Y134" s="139">
        <f t="shared" si="89"/>
        <v>0</v>
      </c>
      <c r="Z134" s="139">
        <f t="shared" si="89"/>
        <v>0</v>
      </c>
      <c r="AA134" s="139">
        <f t="shared" si="89"/>
        <v>0</v>
      </c>
      <c r="AB134" s="139">
        <f t="shared" si="89"/>
        <v>0</v>
      </c>
      <c r="AC134" s="140"/>
      <c r="AD134" s="140"/>
      <c r="AE134" s="140"/>
      <c r="AF134" s="140"/>
    </row>
    <row r="135" spans="1:32" s="129" customFormat="1" ht="27.6">
      <c r="A135" s="151"/>
      <c r="B135" s="152" t="s">
        <v>463</v>
      </c>
      <c r="C135" s="152"/>
      <c r="D135" s="152"/>
      <c r="E135" s="153" t="s">
        <v>464</v>
      </c>
      <c r="F135" s="153">
        <v>223</v>
      </c>
      <c r="G135" s="143">
        <f t="shared" si="57"/>
        <v>625000000</v>
      </c>
      <c r="H135" s="143">
        <f>'[7]54-ĐT'!H544+'[7]54-ĐT'!O544</f>
        <v>625000000</v>
      </c>
      <c r="I135" s="132"/>
      <c r="J135" s="143">
        <f t="shared" si="71"/>
        <v>625000000</v>
      </c>
      <c r="K135" s="143">
        <f t="shared" si="72"/>
        <v>625000000</v>
      </c>
      <c r="L135" s="143">
        <f>'[7]54-ĐT'!O544</f>
        <v>625000000</v>
      </c>
      <c r="M135" s="132"/>
      <c r="N135" s="132">
        <f t="shared" si="60"/>
        <v>0</v>
      </c>
      <c r="O135" s="132"/>
      <c r="P135" s="132"/>
      <c r="Q135" s="132"/>
      <c r="R135" s="143">
        <f t="shared" si="53"/>
        <v>625000000</v>
      </c>
      <c r="S135" s="143">
        <f>'[7]54-ĐT'!T544+'[7]54-ĐT'!AA544</f>
        <v>625000000</v>
      </c>
      <c r="T135" s="132"/>
      <c r="U135" s="143">
        <f t="shared" si="73"/>
        <v>625000000</v>
      </c>
      <c r="V135" s="143">
        <f t="shared" si="74"/>
        <v>625000000</v>
      </c>
      <c r="W135" s="143">
        <f>'[7]54-ĐT'!AA544</f>
        <v>625000000</v>
      </c>
      <c r="X135" s="132"/>
      <c r="Y135" s="132">
        <f t="shared" si="54"/>
        <v>0</v>
      </c>
      <c r="Z135" s="132"/>
      <c r="AA135" s="132"/>
      <c r="AB135" s="132"/>
      <c r="AC135" s="132"/>
      <c r="AD135" s="132"/>
      <c r="AE135" s="132"/>
      <c r="AF135" s="132"/>
    </row>
    <row r="136" spans="1:32" s="141" customFormat="1">
      <c r="A136" s="137">
        <v>28</v>
      </c>
      <c r="B136" s="138" t="s">
        <v>465</v>
      </c>
      <c r="C136" s="138" t="s">
        <v>301</v>
      </c>
      <c r="D136" s="138"/>
      <c r="E136" s="137"/>
      <c r="F136" s="137"/>
      <c r="G136" s="139">
        <f>SUM(G137:G138)</f>
        <v>625000000</v>
      </c>
      <c r="H136" s="139">
        <f t="shared" ref="H136:AB136" si="90">SUM(H137:H138)</f>
        <v>625000000</v>
      </c>
      <c r="I136" s="139">
        <f t="shared" si="90"/>
        <v>0</v>
      </c>
      <c r="J136" s="139">
        <f t="shared" si="90"/>
        <v>625000000</v>
      </c>
      <c r="K136" s="139">
        <f t="shared" si="90"/>
        <v>625000000</v>
      </c>
      <c r="L136" s="139">
        <f t="shared" si="90"/>
        <v>625000000</v>
      </c>
      <c r="M136" s="139">
        <f t="shared" si="90"/>
        <v>0</v>
      </c>
      <c r="N136" s="139">
        <f t="shared" si="90"/>
        <v>0</v>
      </c>
      <c r="O136" s="139">
        <f t="shared" si="90"/>
        <v>0</v>
      </c>
      <c r="P136" s="139">
        <f t="shared" si="90"/>
        <v>0</v>
      </c>
      <c r="Q136" s="139">
        <f t="shared" si="90"/>
        <v>0</v>
      </c>
      <c r="R136" s="139">
        <f t="shared" si="90"/>
        <v>556455589</v>
      </c>
      <c r="S136" s="139">
        <f t="shared" si="90"/>
        <v>556455589</v>
      </c>
      <c r="T136" s="139">
        <f t="shared" si="90"/>
        <v>0</v>
      </c>
      <c r="U136" s="139">
        <f t="shared" si="90"/>
        <v>556455589</v>
      </c>
      <c r="V136" s="139">
        <f t="shared" si="90"/>
        <v>556455589</v>
      </c>
      <c r="W136" s="139">
        <f t="shared" si="90"/>
        <v>556455589</v>
      </c>
      <c r="X136" s="139">
        <f t="shared" si="90"/>
        <v>0</v>
      </c>
      <c r="Y136" s="139">
        <f t="shared" si="90"/>
        <v>0</v>
      </c>
      <c r="Z136" s="139">
        <f t="shared" si="90"/>
        <v>0</v>
      </c>
      <c r="AA136" s="139">
        <f t="shared" si="90"/>
        <v>0</v>
      </c>
      <c r="AB136" s="139">
        <f t="shared" si="90"/>
        <v>0</v>
      </c>
      <c r="AC136" s="140"/>
      <c r="AD136" s="140"/>
      <c r="AE136" s="140"/>
      <c r="AF136" s="140"/>
    </row>
    <row r="137" spans="1:32" s="129" customFormat="1" ht="27.6">
      <c r="A137" s="151"/>
      <c r="B137" s="152" t="s">
        <v>466</v>
      </c>
      <c r="C137" s="152"/>
      <c r="D137" s="152"/>
      <c r="E137" s="153" t="s">
        <v>467</v>
      </c>
      <c r="F137" s="153">
        <v>223</v>
      </c>
      <c r="G137" s="143">
        <f t="shared" si="57"/>
        <v>64000000</v>
      </c>
      <c r="H137" s="143">
        <f>'[7]54-ĐT'!H546+'[7]54-ĐT'!O546</f>
        <v>64000000</v>
      </c>
      <c r="I137" s="132"/>
      <c r="J137" s="143">
        <f t="shared" si="71"/>
        <v>64000000</v>
      </c>
      <c r="K137" s="143">
        <f t="shared" si="72"/>
        <v>64000000</v>
      </c>
      <c r="L137" s="143">
        <f>'[7]54-ĐT'!O546</f>
        <v>64000000</v>
      </c>
      <c r="M137" s="132"/>
      <c r="N137" s="132">
        <f t="shared" si="60"/>
        <v>0</v>
      </c>
      <c r="O137" s="132"/>
      <c r="P137" s="132"/>
      <c r="Q137" s="132"/>
      <c r="R137" s="143">
        <f t="shared" si="53"/>
        <v>62716000</v>
      </c>
      <c r="S137" s="143">
        <f>'[7]54-ĐT'!T546+'[7]54-ĐT'!AA546</f>
        <v>62716000</v>
      </c>
      <c r="T137" s="132"/>
      <c r="U137" s="143">
        <f t="shared" si="73"/>
        <v>62716000</v>
      </c>
      <c r="V137" s="143">
        <f t="shared" si="74"/>
        <v>62716000</v>
      </c>
      <c r="W137" s="143">
        <f>'[7]54-ĐT'!AA546</f>
        <v>62716000</v>
      </c>
      <c r="X137" s="132"/>
      <c r="Y137" s="132">
        <f t="shared" si="54"/>
        <v>0</v>
      </c>
      <c r="Z137" s="132"/>
      <c r="AA137" s="132"/>
      <c r="AB137" s="132"/>
      <c r="AC137" s="132"/>
      <c r="AD137" s="132"/>
      <c r="AE137" s="132"/>
      <c r="AF137" s="132"/>
    </row>
    <row r="138" spans="1:32" s="129" customFormat="1" ht="27.6">
      <c r="A138" s="151"/>
      <c r="B138" s="152" t="s">
        <v>468</v>
      </c>
      <c r="C138" s="152"/>
      <c r="D138" s="152"/>
      <c r="E138" s="153" t="s">
        <v>469</v>
      </c>
      <c r="F138" s="153">
        <v>554</v>
      </c>
      <c r="G138" s="143">
        <f t="shared" si="57"/>
        <v>561000000</v>
      </c>
      <c r="H138" s="143">
        <f>'[7]54-ĐT'!H547+'[7]54-ĐT'!O547</f>
        <v>561000000</v>
      </c>
      <c r="I138" s="132"/>
      <c r="J138" s="143">
        <f t="shared" si="71"/>
        <v>561000000</v>
      </c>
      <c r="K138" s="143">
        <f t="shared" si="72"/>
        <v>561000000</v>
      </c>
      <c r="L138" s="143">
        <f>'[7]54-ĐT'!O547</f>
        <v>561000000</v>
      </c>
      <c r="M138" s="132"/>
      <c r="N138" s="132">
        <f t="shared" si="60"/>
        <v>0</v>
      </c>
      <c r="O138" s="132"/>
      <c r="P138" s="132"/>
      <c r="Q138" s="132"/>
      <c r="R138" s="143">
        <f t="shared" si="53"/>
        <v>493739589</v>
      </c>
      <c r="S138" s="143">
        <f>'[7]54-ĐT'!T547+'[7]54-ĐT'!AA547</f>
        <v>493739589</v>
      </c>
      <c r="T138" s="132"/>
      <c r="U138" s="143">
        <f t="shared" si="73"/>
        <v>493739589</v>
      </c>
      <c r="V138" s="143">
        <f t="shared" si="74"/>
        <v>493739589</v>
      </c>
      <c r="W138" s="143">
        <f>'[7]54-ĐT'!AA547</f>
        <v>493739589</v>
      </c>
      <c r="X138" s="132"/>
      <c r="Y138" s="132">
        <f t="shared" si="54"/>
        <v>0</v>
      </c>
      <c r="Z138" s="132"/>
      <c r="AA138" s="132"/>
      <c r="AB138" s="132"/>
      <c r="AC138" s="132"/>
      <c r="AD138" s="132"/>
      <c r="AE138" s="132"/>
      <c r="AF138" s="132"/>
    </row>
    <row r="139" spans="1:32" s="141" customFormat="1">
      <c r="A139" s="137">
        <v>29</v>
      </c>
      <c r="B139" s="138" t="s">
        <v>470</v>
      </c>
      <c r="C139" s="138" t="s">
        <v>301</v>
      </c>
      <c r="D139" s="138"/>
      <c r="E139" s="137"/>
      <c r="F139" s="137"/>
      <c r="G139" s="139">
        <f>SUM(G140:G141)</f>
        <v>625000000</v>
      </c>
      <c r="H139" s="139">
        <f t="shared" ref="H139:AB139" si="91">SUM(H140:H141)</f>
        <v>625000000</v>
      </c>
      <c r="I139" s="139">
        <f t="shared" si="91"/>
        <v>0</v>
      </c>
      <c r="J139" s="139">
        <f t="shared" si="91"/>
        <v>625000000</v>
      </c>
      <c r="K139" s="139">
        <f t="shared" si="91"/>
        <v>625000000</v>
      </c>
      <c r="L139" s="139">
        <f t="shared" si="91"/>
        <v>625000000</v>
      </c>
      <c r="M139" s="139">
        <f t="shared" si="91"/>
        <v>0</v>
      </c>
      <c r="N139" s="139">
        <f t="shared" si="91"/>
        <v>0</v>
      </c>
      <c r="O139" s="139">
        <f t="shared" si="91"/>
        <v>0</v>
      </c>
      <c r="P139" s="139">
        <f t="shared" si="91"/>
        <v>0</v>
      </c>
      <c r="Q139" s="139">
        <f t="shared" si="91"/>
        <v>0</v>
      </c>
      <c r="R139" s="139">
        <f t="shared" si="91"/>
        <v>533670000</v>
      </c>
      <c r="S139" s="139">
        <f t="shared" si="91"/>
        <v>533670000</v>
      </c>
      <c r="T139" s="139">
        <f t="shared" si="91"/>
        <v>0</v>
      </c>
      <c r="U139" s="139">
        <f t="shared" si="91"/>
        <v>533670000</v>
      </c>
      <c r="V139" s="139">
        <f t="shared" si="91"/>
        <v>533670000</v>
      </c>
      <c r="W139" s="139">
        <f t="shared" si="91"/>
        <v>533670000</v>
      </c>
      <c r="X139" s="139">
        <f t="shared" si="91"/>
        <v>0</v>
      </c>
      <c r="Y139" s="139">
        <f t="shared" si="91"/>
        <v>0</v>
      </c>
      <c r="Z139" s="139">
        <f t="shared" si="91"/>
        <v>0</v>
      </c>
      <c r="AA139" s="139">
        <f t="shared" si="91"/>
        <v>0</v>
      </c>
      <c r="AB139" s="139">
        <f t="shared" si="91"/>
        <v>0</v>
      </c>
      <c r="AC139" s="140"/>
      <c r="AD139" s="140"/>
      <c r="AE139" s="140"/>
      <c r="AF139" s="140"/>
    </row>
    <row r="140" spans="1:32" s="129" customFormat="1" ht="27.6">
      <c r="A140" s="151"/>
      <c r="B140" s="152" t="s">
        <v>471</v>
      </c>
      <c r="C140" s="152"/>
      <c r="D140" s="152"/>
      <c r="E140" s="153" t="s">
        <v>472</v>
      </c>
      <c r="F140" s="153">
        <v>223</v>
      </c>
      <c r="G140" s="143">
        <f t="shared" si="57"/>
        <v>513000000</v>
      </c>
      <c r="H140" s="143">
        <f>'[7]54-ĐT'!H549+'[7]54-ĐT'!O549</f>
        <v>513000000</v>
      </c>
      <c r="I140" s="132"/>
      <c r="J140" s="143">
        <f t="shared" si="71"/>
        <v>513000000</v>
      </c>
      <c r="K140" s="143">
        <f t="shared" si="72"/>
        <v>513000000</v>
      </c>
      <c r="L140" s="143">
        <f>'[7]54-ĐT'!O549</f>
        <v>513000000</v>
      </c>
      <c r="M140" s="132"/>
      <c r="N140" s="132">
        <f t="shared" si="60"/>
        <v>0</v>
      </c>
      <c r="O140" s="132"/>
      <c r="P140" s="132"/>
      <c r="Q140" s="132"/>
      <c r="R140" s="143">
        <f t="shared" si="53"/>
        <v>498764000</v>
      </c>
      <c r="S140" s="143">
        <f>'[7]54-ĐT'!T549+'[7]54-ĐT'!AA549</f>
        <v>498764000</v>
      </c>
      <c r="T140" s="132"/>
      <c r="U140" s="143">
        <f t="shared" si="73"/>
        <v>498764000</v>
      </c>
      <c r="V140" s="143">
        <f t="shared" si="74"/>
        <v>498764000</v>
      </c>
      <c r="W140" s="143">
        <f>'[7]54-ĐT'!AA549</f>
        <v>498764000</v>
      </c>
      <c r="X140" s="132"/>
      <c r="Y140" s="132">
        <f t="shared" si="54"/>
        <v>0</v>
      </c>
      <c r="Z140" s="132"/>
      <c r="AA140" s="132"/>
      <c r="AB140" s="132"/>
      <c r="AC140" s="132"/>
      <c r="AD140" s="132"/>
      <c r="AE140" s="132"/>
      <c r="AF140" s="132"/>
    </row>
    <row r="141" spans="1:32" s="129" customFormat="1" ht="27.6">
      <c r="A141" s="151"/>
      <c r="B141" s="152" t="s">
        <v>473</v>
      </c>
      <c r="C141" s="152"/>
      <c r="D141" s="152"/>
      <c r="E141" s="153" t="s">
        <v>474</v>
      </c>
      <c r="F141" s="153">
        <v>223</v>
      </c>
      <c r="G141" s="143">
        <f t="shared" si="57"/>
        <v>112000000</v>
      </c>
      <c r="H141" s="143">
        <f>'[7]54-ĐT'!H550+'[7]54-ĐT'!O550</f>
        <v>112000000</v>
      </c>
      <c r="I141" s="132"/>
      <c r="J141" s="143">
        <f t="shared" si="71"/>
        <v>112000000</v>
      </c>
      <c r="K141" s="143">
        <f t="shared" si="72"/>
        <v>112000000</v>
      </c>
      <c r="L141" s="143">
        <f>'[7]54-ĐT'!O550</f>
        <v>112000000</v>
      </c>
      <c r="M141" s="132"/>
      <c r="N141" s="132">
        <f t="shared" si="60"/>
        <v>0</v>
      </c>
      <c r="O141" s="132"/>
      <c r="P141" s="132"/>
      <c r="Q141" s="132"/>
      <c r="R141" s="143">
        <f t="shared" si="53"/>
        <v>34906000</v>
      </c>
      <c r="S141" s="143">
        <f>'[7]54-ĐT'!T550+'[7]54-ĐT'!AA550</f>
        <v>34906000</v>
      </c>
      <c r="T141" s="132"/>
      <c r="U141" s="143">
        <f t="shared" si="73"/>
        <v>34906000</v>
      </c>
      <c r="V141" s="143">
        <f t="shared" si="74"/>
        <v>34906000</v>
      </c>
      <c r="W141" s="143">
        <f>'[7]54-ĐT'!AA550</f>
        <v>34906000</v>
      </c>
      <c r="X141" s="132"/>
      <c r="Y141" s="132">
        <f t="shared" si="54"/>
        <v>0</v>
      </c>
      <c r="Z141" s="132"/>
      <c r="AA141" s="132"/>
      <c r="AB141" s="132"/>
      <c r="AC141" s="132"/>
      <c r="AD141" s="132"/>
      <c r="AE141" s="132"/>
      <c r="AF141" s="132"/>
    </row>
    <row r="142" spans="1:32" s="141" customFormat="1">
      <c r="A142" s="137">
        <v>30</v>
      </c>
      <c r="B142" s="138" t="s">
        <v>475</v>
      </c>
      <c r="C142" s="138" t="s">
        <v>301</v>
      </c>
      <c r="D142" s="138"/>
      <c r="E142" s="137"/>
      <c r="F142" s="137"/>
      <c r="G142" s="139">
        <f>SUM(G143)</f>
        <v>2400000000</v>
      </c>
      <c r="H142" s="139">
        <f t="shared" ref="H142:AB142" si="92">SUM(H143)</f>
        <v>2400000000</v>
      </c>
      <c r="I142" s="139">
        <f t="shared" si="92"/>
        <v>0</v>
      </c>
      <c r="J142" s="139">
        <f t="shared" si="92"/>
        <v>2400000000</v>
      </c>
      <c r="K142" s="139">
        <f t="shared" si="92"/>
        <v>2400000000</v>
      </c>
      <c r="L142" s="139">
        <f t="shared" si="92"/>
        <v>2400000000</v>
      </c>
      <c r="M142" s="139">
        <f t="shared" si="92"/>
        <v>0</v>
      </c>
      <c r="N142" s="139">
        <f t="shared" si="92"/>
        <v>0</v>
      </c>
      <c r="O142" s="139">
        <f t="shared" si="92"/>
        <v>0</v>
      </c>
      <c r="P142" s="139">
        <f t="shared" si="92"/>
        <v>0</v>
      </c>
      <c r="Q142" s="139">
        <f t="shared" si="92"/>
        <v>0</v>
      </c>
      <c r="R142" s="139">
        <f t="shared" si="92"/>
        <v>2339696000</v>
      </c>
      <c r="S142" s="139">
        <f t="shared" si="92"/>
        <v>2339696000</v>
      </c>
      <c r="T142" s="139">
        <f t="shared" si="92"/>
        <v>0</v>
      </c>
      <c r="U142" s="139">
        <f t="shared" si="92"/>
        <v>2339696000</v>
      </c>
      <c r="V142" s="139">
        <f t="shared" si="92"/>
        <v>2339696000</v>
      </c>
      <c r="W142" s="139">
        <f t="shared" si="92"/>
        <v>2339696000</v>
      </c>
      <c r="X142" s="139">
        <f t="shared" si="92"/>
        <v>0</v>
      </c>
      <c r="Y142" s="139">
        <f t="shared" si="92"/>
        <v>0</v>
      </c>
      <c r="Z142" s="139">
        <f t="shared" si="92"/>
        <v>0</v>
      </c>
      <c r="AA142" s="139">
        <f t="shared" si="92"/>
        <v>0</v>
      </c>
      <c r="AB142" s="139">
        <f t="shared" si="92"/>
        <v>0</v>
      </c>
      <c r="AC142" s="140"/>
      <c r="AD142" s="140"/>
      <c r="AE142" s="140"/>
      <c r="AF142" s="140"/>
    </row>
    <row r="143" spans="1:32" s="129" customFormat="1" ht="27.6">
      <c r="A143" s="151"/>
      <c r="B143" s="152" t="s">
        <v>476</v>
      </c>
      <c r="C143" s="152"/>
      <c r="D143" s="152"/>
      <c r="E143" s="153" t="s">
        <v>477</v>
      </c>
      <c r="F143" s="153">
        <v>492</v>
      </c>
      <c r="G143" s="143">
        <f t="shared" si="57"/>
        <v>2400000000</v>
      </c>
      <c r="H143" s="143">
        <f>'[7]54-ĐT'!H552+'[7]54-ĐT'!O552</f>
        <v>2400000000</v>
      </c>
      <c r="I143" s="132"/>
      <c r="J143" s="143">
        <f t="shared" si="71"/>
        <v>2400000000</v>
      </c>
      <c r="K143" s="143">
        <f t="shared" si="72"/>
        <v>2400000000</v>
      </c>
      <c r="L143" s="143">
        <f>'[7]54-ĐT'!O552</f>
        <v>2400000000</v>
      </c>
      <c r="M143" s="132"/>
      <c r="N143" s="132">
        <f t="shared" si="60"/>
        <v>0</v>
      </c>
      <c r="O143" s="132"/>
      <c r="P143" s="132"/>
      <c r="Q143" s="132"/>
      <c r="R143" s="143">
        <f t="shared" ref="R143:R153" si="93">S143+T143</f>
        <v>2339696000</v>
      </c>
      <c r="S143" s="143">
        <f>'[7]54-ĐT'!T552+'[7]54-ĐT'!AA552</f>
        <v>2339696000</v>
      </c>
      <c r="T143" s="132"/>
      <c r="U143" s="143">
        <f t="shared" si="73"/>
        <v>2339696000</v>
      </c>
      <c r="V143" s="143">
        <f t="shared" si="74"/>
        <v>2339696000</v>
      </c>
      <c r="W143" s="143">
        <f>'[7]54-ĐT'!AA552</f>
        <v>2339696000</v>
      </c>
      <c r="X143" s="132"/>
      <c r="Y143" s="132">
        <f t="shared" ref="Y143:Y153" si="94">Z143+AA143</f>
        <v>0</v>
      </c>
      <c r="Z143" s="132"/>
      <c r="AA143" s="132"/>
      <c r="AB143" s="132"/>
      <c r="AC143" s="132"/>
      <c r="AD143" s="132"/>
      <c r="AE143" s="132"/>
      <c r="AF143" s="132"/>
    </row>
    <row r="144" spans="1:32" s="141" customFormat="1">
      <c r="A144" s="137">
        <v>31</v>
      </c>
      <c r="B144" s="138" t="s">
        <v>478</v>
      </c>
      <c r="C144" s="138" t="s">
        <v>301</v>
      </c>
      <c r="D144" s="138"/>
      <c r="E144" s="137"/>
      <c r="F144" s="137"/>
      <c r="G144" s="139">
        <f>SUM(G145:G147)</f>
        <v>2400000000</v>
      </c>
      <c r="H144" s="139">
        <f t="shared" ref="H144:AB144" si="95">SUM(H145:H147)</f>
        <v>2400000000</v>
      </c>
      <c r="I144" s="139">
        <f t="shared" si="95"/>
        <v>0</v>
      </c>
      <c r="J144" s="139">
        <f t="shared" si="95"/>
        <v>2400000000</v>
      </c>
      <c r="K144" s="139">
        <f t="shared" si="95"/>
        <v>2400000000</v>
      </c>
      <c r="L144" s="139">
        <f t="shared" si="95"/>
        <v>2400000000</v>
      </c>
      <c r="M144" s="139">
        <f t="shared" si="95"/>
        <v>0</v>
      </c>
      <c r="N144" s="139">
        <f t="shared" si="95"/>
        <v>0</v>
      </c>
      <c r="O144" s="139">
        <f t="shared" si="95"/>
        <v>0</v>
      </c>
      <c r="P144" s="139">
        <f t="shared" si="95"/>
        <v>0</v>
      </c>
      <c r="Q144" s="139">
        <f t="shared" si="95"/>
        <v>0</v>
      </c>
      <c r="R144" s="139">
        <f t="shared" si="95"/>
        <v>2310083000</v>
      </c>
      <c r="S144" s="139">
        <f t="shared" si="95"/>
        <v>2310083000</v>
      </c>
      <c r="T144" s="139">
        <f t="shared" si="95"/>
        <v>0</v>
      </c>
      <c r="U144" s="139">
        <f t="shared" si="95"/>
        <v>2310083000</v>
      </c>
      <c r="V144" s="139">
        <f t="shared" si="95"/>
        <v>2310083000</v>
      </c>
      <c r="W144" s="139">
        <f t="shared" si="95"/>
        <v>2310083000</v>
      </c>
      <c r="X144" s="139">
        <f t="shared" si="95"/>
        <v>0</v>
      </c>
      <c r="Y144" s="139">
        <f t="shared" si="95"/>
        <v>0</v>
      </c>
      <c r="Z144" s="139">
        <f t="shared" si="95"/>
        <v>0</v>
      </c>
      <c r="AA144" s="139">
        <f t="shared" si="95"/>
        <v>0</v>
      </c>
      <c r="AB144" s="139">
        <f t="shared" si="95"/>
        <v>0</v>
      </c>
      <c r="AC144" s="140"/>
      <c r="AD144" s="140"/>
      <c r="AE144" s="140"/>
      <c r="AF144" s="140"/>
    </row>
    <row r="145" spans="1:32" s="129" customFormat="1" ht="41.4">
      <c r="A145" s="151"/>
      <c r="B145" s="152" t="s">
        <v>479</v>
      </c>
      <c r="C145" s="152"/>
      <c r="D145" s="152"/>
      <c r="E145" s="153" t="s">
        <v>480</v>
      </c>
      <c r="F145" s="153">
        <v>223</v>
      </c>
      <c r="G145" s="143">
        <f t="shared" si="57"/>
        <v>573000000</v>
      </c>
      <c r="H145" s="143">
        <f>'[7]54-ĐT'!H554+'[7]54-ĐT'!O554</f>
        <v>573000000</v>
      </c>
      <c r="I145" s="132"/>
      <c r="J145" s="143">
        <f t="shared" si="71"/>
        <v>573000000</v>
      </c>
      <c r="K145" s="143">
        <f t="shared" si="72"/>
        <v>573000000</v>
      </c>
      <c r="L145" s="143">
        <f>'[7]54-ĐT'!O554</f>
        <v>573000000</v>
      </c>
      <c r="M145" s="132"/>
      <c r="N145" s="132">
        <f t="shared" si="60"/>
        <v>0</v>
      </c>
      <c r="O145" s="132"/>
      <c r="P145" s="132"/>
      <c r="Q145" s="132"/>
      <c r="R145" s="143">
        <f t="shared" si="93"/>
        <v>573000000</v>
      </c>
      <c r="S145" s="143">
        <f>'[7]54-ĐT'!T554+'[7]54-ĐT'!AA554</f>
        <v>573000000</v>
      </c>
      <c r="T145" s="132"/>
      <c r="U145" s="143">
        <f t="shared" si="73"/>
        <v>573000000</v>
      </c>
      <c r="V145" s="143">
        <f t="shared" si="74"/>
        <v>573000000</v>
      </c>
      <c r="W145" s="143">
        <f>'[7]54-ĐT'!AA554</f>
        <v>573000000</v>
      </c>
      <c r="X145" s="132"/>
      <c r="Y145" s="132">
        <f t="shared" si="94"/>
        <v>0</v>
      </c>
      <c r="Z145" s="132"/>
      <c r="AA145" s="132"/>
      <c r="AB145" s="132"/>
      <c r="AC145" s="132"/>
      <c r="AD145" s="132"/>
      <c r="AE145" s="132"/>
      <c r="AF145" s="132"/>
    </row>
    <row r="146" spans="1:32" s="129" customFormat="1" ht="27.6">
      <c r="A146" s="151"/>
      <c r="B146" s="152" t="s">
        <v>481</v>
      </c>
      <c r="C146" s="152"/>
      <c r="D146" s="152"/>
      <c r="E146" s="153" t="s">
        <v>482</v>
      </c>
      <c r="F146" s="153">
        <v>223</v>
      </c>
      <c r="G146" s="143">
        <f t="shared" si="57"/>
        <v>726000000</v>
      </c>
      <c r="H146" s="143">
        <f>'[7]54-ĐT'!H555+'[7]54-ĐT'!O555</f>
        <v>726000000</v>
      </c>
      <c r="I146" s="132"/>
      <c r="J146" s="143">
        <f t="shared" si="71"/>
        <v>726000000</v>
      </c>
      <c r="K146" s="143">
        <f t="shared" si="72"/>
        <v>726000000</v>
      </c>
      <c r="L146" s="143">
        <f>'[7]54-ĐT'!O555</f>
        <v>726000000</v>
      </c>
      <c r="M146" s="132"/>
      <c r="N146" s="132">
        <f t="shared" si="60"/>
        <v>0</v>
      </c>
      <c r="O146" s="132"/>
      <c r="P146" s="132"/>
      <c r="Q146" s="132"/>
      <c r="R146" s="143">
        <f t="shared" si="93"/>
        <v>726000000</v>
      </c>
      <c r="S146" s="143">
        <f>'[7]54-ĐT'!T555+'[7]54-ĐT'!AA555</f>
        <v>726000000</v>
      </c>
      <c r="T146" s="132"/>
      <c r="U146" s="143">
        <f t="shared" si="73"/>
        <v>726000000</v>
      </c>
      <c r="V146" s="143">
        <f t="shared" si="74"/>
        <v>726000000</v>
      </c>
      <c r="W146" s="143">
        <f>'[7]54-ĐT'!AA555</f>
        <v>726000000</v>
      </c>
      <c r="X146" s="132"/>
      <c r="Y146" s="132">
        <f t="shared" si="94"/>
        <v>0</v>
      </c>
      <c r="Z146" s="132"/>
      <c r="AA146" s="132"/>
      <c r="AB146" s="132"/>
      <c r="AC146" s="132"/>
      <c r="AD146" s="132"/>
      <c r="AE146" s="132"/>
      <c r="AF146" s="132"/>
    </row>
    <row r="147" spans="1:32" s="129" customFormat="1" ht="41.4">
      <c r="A147" s="151"/>
      <c r="B147" s="152" t="s">
        <v>483</v>
      </c>
      <c r="C147" s="152"/>
      <c r="D147" s="152"/>
      <c r="E147" s="153" t="s">
        <v>484</v>
      </c>
      <c r="F147" s="153">
        <v>223</v>
      </c>
      <c r="G147" s="143">
        <f t="shared" ref="G147:G153" si="96">H147+I147</f>
        <v>1101000000</v>
      </c>
      <c r="H147" s="143">
        <f>'[7]54-ĐT'!H556+'[7]54-ĐT'!O556</f>
        <v>1101000000</v>
      </c>
      <c r="I147" s="132"/>
      <c r="J147" s="143">
        <f t="shared" si="71"/>
        <v>1101000000</v>
      </c>
      <c r="K147" s="143">
        <f t="shared" si="72"/>
        <v>1101000000</v>
      </c>
      <c r="L147" s="143">
        <f>'[7]54-ĐT'!O556</f>
        <v>1101000000</v>
      </c>
      <c r="M147" s="132"/>
      <c r="N147" s="132">
        <f t="shared" si="60"/>
        <v>0</v>
      </c>
      <c r="O147" s="132"/>
      <c r="P147" s="132"/>
      <c r="Q147" s="132"/>
      <c r="R147" s="143">
        <f t="shared" si="93"/>
        <v>1011083000</v>
      </c>
      <c r="S147" s="143">
        <f>'[7]54-ĐT'!T556+'[7]54-ĐT'!AA556</f>
        <v>1011083000</v>
      </c>
      <c r="T147" s="132"/>
      <c r="U147" s="143">
        <f t="shared" si="73"/>
        <v>1011083000</v>
      </c>
      <c r="V147" s="143">
        <f t="shared" si="74"/>
        <v>1011083000</v>
      </c>
      <c r="W147" s="143">
        <f>'[7]54-ĐT'!AA556</f>
        <v>1011083000</v>
      </c>
      <c r="X147" s="132"/>
      <c r="Y147" s="132">
        <f t="shared" si="94"/>
        <v>0</v>
      </c>
      <c r="Z147" s="132"/>
      <c r="AA147" s="132"/>
      <c r="AB147" s="132"/>
      <c r="AC147" s="132"/>
      <c r="AD147" s="132"/>
      <c r="AE147" s="132"/>
      <c r="AF147" s="132"/>
    </row>
    <row r="148" spans="1:32" s="141" customFormat="1">
      <c r="A148" s="137">
        <v>32</v>
      </c>
      <c r="B148" s="138" t="s">
        <v>485</v>
      </c>
      <c r="C148" s="138" t="s">
        <v>301</v>
      </c>
      <c r="D148" s="138"/>
      <c r="E148" s="137"/>
      <c r="F148" s="137"/>
      <c r="G148" s="139">
        <f>SUM(G149)</f>
        <v>625000000</v>
      </c>
      <c r="H148" s="139">
        <f t="shared" ref="H148:AB148" si="97">SUM(H149)</f>
        <v>625000000</v>
      </c>
      <c r="I148" s="139">
        <f t="shared" si="97"/>
        <v>0</v>
      </c>
      <c r="J148" s="139">
        <f t="shared" si="97"/>
        <v>625000000</v>
      </c>
      <c r="K148" s="139">
        <f t="shared" si="97"/>
        <v>625000000</v>
      </c>
      <c r="L148" s="139">
        <f t="shared" si="97"/>
        <v>625000000</v>
      </c>
      <c r="M148" s="139">
        <f t="shared" si="97"/>
        <v>0</v>
      </c>
      <c r="N148" s="139">
        <f t="shared" si="97"/>
        <v>0</v>
      </c>
      <c r="O148" s="139">
        <f t="shared" si="97"/>
        <v>0</v>
      </c>
      <c r="P148" s="139">
        <f t="shared" si="97"/>
        <v>0</v>
      </c>
      <c r="Q148" s="139">
        <f t="shared" si="97"/>
        <v>0</v>
      </c>
      <c r="R148" s="139">
        <f t="shared" si="97"/>
        <v>625000000</v>
      </c>
      <c r="S148" s="139">
        <f t="shared" si="97"/>
        <v>625000000</v>
      </c>
      <c r="T148" s="139">
        <f t="shared" si="97"/>
        <v>0</v>
      </c>
      <c r="U148" s="139">
        <f t="shared" si="97"/>
        <v>625000000</v>
      </c>
      <c r="V148" s="139">
        <f t="shared" si="97"/>
        <v>625000000</v>
      </c>
      <c r="W148" s="139">
        <f t="shared" si="97"/>
        <v>625000000</v>
      </c>
      <c r="X148" s="139">
        <f t="shared" si="97"/>
        <v>0</v>
      </c>
      <c r="Y148" s="139">
        <f t="shared" si="97"/>
        <v>0</v>
      </c>
      <c r="Z148" s="139">
        <f t="shared" si="97"/>
        <v>0</v>
      </c>
      <c r="AA148" s="139">
        <f t="shared" si="97"/>
        <v>0</v>
      </c>
      <c r="AB148" s="139">
        <f t="shared" si="97"/>
        <v>0</v>
      </c>
      <c r="AC148" s="140"/>
      <c r="AD148" s="140"/>
      <c r="AE148" s="140"/>
      <c r="AF148" s="140"/>
    </row>
    <row r="149" spans="1:32" s="129" customFormat="1" ht="27.6">
      <c r="A149" s="151"/>
      <c r="B149" s="152" t="s">
        <v>486</v>
      </c>
      <c r="C149" s="152"/>
      <c r="D149" s="152"/>
      <c r="E149" s="153">
        <v>7636232</v>
      </c>
      <c r="F149" s="153">
        <v>223</v>
      </c>
      <c r="G149" s="143">
        <f t="shared" si="96"/>
        <v>625000000</v>
      </c>
      <c r="H149" s="143">
        <f>'[7]54-ĐT'!H558+'[7]54-ĐT'!O558</f>
        <v>625000000</v>
      </c>
      <c r="I149" s="132"/>
      <c r="J149" s="143">
        <f t="shared" si="71"/>
        <v>625000000</v>
      </c>
      <c r="K149" s="143">
        <f t="shared" si="72"/>
        <v>625000000</v>
      </c>
      <c r="L149" s="143">
        <f>'[7]54-ĐT'!O558</f>
        <v>625000000</v>
      </c>
      <c r="M149" s="132"/>
      <c r="N149" s="132">
        <f t="shared" ref="N149:N153" si="98">O149+P149</f>
        <v>0</v>
      </c>
      <c r="O149" s="132"/>
      <c r="P149" s="132"/>
      <c r="Q149" s="132"/>
      <c r="R149" s="143">
        <f t="shared" si="93"/>
        <v>625000000</v>
      </c>
      <c r="S149" s="143">
        <f>'[7]54-ĐT'!T558+'[7]54-ĐT'!AA558</f>
        <v>625000000</v>
      </c>
      <c r="T149" s="132"/>
      <c r="U149" s="143">
        <f t="shared" si="73"/>
        <v>625000000</v>
      </c>
      <c r="V149" s="143">
        <f t="shared" si="74"/>
        <v>625000000</v>
      </c>
      <c r="W149" s="143">
        <f>'[7]54-ĐT'!AA558</f>
        <v>625000000</v>
      </c>
      <c r="X149" s="132"/>
      <c r="Y149" s="132">
        <f t="shared" si="94"/>
        <v>0</v>
      </c>
      <c r="Z149" s="132"/>
      <c r="AA149" s="132"/>
      <c r="AB149" s="132"/>
      <c r="AC149" s="132"/>
      <c r="AD149" s="132"/>
      <c r="AE149" s="132"/>
      <c r="AF149" s="132"/>
    </row>
    <row r="150" spans="1:32" s="141" customFormat="1">
      <c r="A150" s="137">
        <v>33</v>
      </c>
      <c r="B150" s="138" t="s">
        <v>487</v>
      </c>
      <c r="C150" s="138" t="s">
        <v>301</v>
      </c>
      <c r="D150" s="138"/>
      <c r="E150" s="137"/>
      <c r="F150" s="137"/>
      <c r="G150" s="139">
        <f>SUM(G151)</f>
        <v>2400000000</v>
      </c>
      <c r="H150" s="139">
        <f t="shared" ref="H150:AB150" si="99">SUM(H151)</f>
        <v>2400000000</v>
      </c>
      <c r="I150" s="139">
        <f t="shared" si="99"/>
        <v>0</v>
      </c>
      <c r="J150" s="139">
        <f t="shared" si="99"/>
        <v>2400000000</v>
      </c>
      <c r="K150" s="139">
        <f t="shared" si="99"/>
        <v>2400000000</v>
      </c>
      <c r="L150" s="139">
        <f t="shared" si="99"/>
        <v>2400000000</v>
      </c>
      <c r="M150" s="139">
        <f t="shared" si="99"/>
        <v>0</v>
      </c>
      <c r="N150" s="139">
        <f t="shared" si="99"/>
        <v>0</v>
      </c>
      <c r="O150" s="139">
        <f t="shared" si="99"/>
        <v>0</v>
      </c>
      <c r="P150" s="139">
        <f t="shared" si="99"/>
        <v>0</v>
      </c>
      <c r="Q150" s="139">
        <f t="shared" si="99"/>
        <v>0</v>
      </c>
      <c r="R150" s="139">
        <f t="shared" si="99"/>
        <v>2400000000</v>
      </c>
      <c r="S150" s="139">
        <f t="shared" si="99"/>
        <v>2400000000</v>
      </c>
      <c r="T150" s="139">
        <f t="shared" si="99"/>
        <v>0</v>
      </c>
      <c r="U150" s="139">
        <f t="shared" si="99"/>
        <v>2400000000</v>
      </c>
      <c r="V150" s="139">
        <f t="shared" si="99"/>
        <v>2400000000</v>
      </c>
      <c r="W150" s="139">
        <f t="shared" si="99"/>
        <v>2400000000</v>
      </c>
      <c r="X150" s="139">
        <f t="shared" si="99"/>
        <v>0</v>
      </c>
      <c r="Y150" s="139">
        <f t="shared" si="99"/>
        <v>0</v>
      </c>
      <c r="Z150" s="139">
        <f t="shared" si="99"/>
        <v>0</v>
      </c>
      <c r="AA150" s="139">
        <f t="shared" si="99"/>
        <v>0</v>
      </c>
      <c r="AB150" s="139">
        <f t="shared" si="99"/>
        <v>0</v>
      </c>
      <c r="AC150" s="140"/>
      <c r="AD150" s="140"/>
      <c r="AE150" s="140"/>
      <c r="AF150" s="140"/>
    </row>
    <row r="151" spans="1:32" s="129" customFormat="1" ht="27.6">
      <c r="A151" s="151"/>
      <c r="B151" s="152" t="s">
        <v>488</v>
      </c>
      <c r="C151" s="152"/>
      <c r="D151" s="152"/>
      <c r="E151" s="153">
        <v>7637452</v>
      </c>
      <c r="F151" s="153">
        <v>492</v>
      </c>
      <c r="G151" s="143">
        <f t="shared" si="96"/>
        <v>2400000000</v>
      </c>
      <c r="H151" s="143">
        <f>'[7]54-ĐT'!H560+'[7]54-ĐT'!O560</f>
        <v>2400000000</v>
      </c>
      <c r="I151" s="132"/>
      <c r="J151" s="143">
        <f t="shared" si="71"/>
        <v>2400000000</v>
      </c>
      <c r="K151" s="143">
        <f t="shared" si="72"/>
        <v>2400000000</v>
      </c>
      <c r="L151" s="143">
        <f>'[7]54-ĐT'!O560</f>
        <v>2400000000</v>
      </c>
      <c r="M151" s="132"/>
      <c r="N151" s="132">
        <f t="shared" si="98"/>
        <v>0</v>
      </c>
      <c r="O151" s="132"/>
      <c r="P151" s="132"/>
      <c r="Q151" s="132"/>
      <c r="R151" s="143">
        <f t="shared" si="93"/>
        <v>2400000000</v>
      </c>
      <c r="S151" s="143">
        <f>'[7]54-ĐT'!T560+'[7]54-ĐT'!AA560</f>
        <v>2400000000</v>
      </c>
      <c r="T151" s="132"/>
      <c r="U151" s="143">
        <f t="shared" si="73"/>
        <v>2400000000</v>
      </c>
      <c r="V151" s="143">
        <f t="shared" si="74"/>
        <v>2400000000</v>
      </c>
      <c r="W151" s="143">
        <f>'[7]54-ĐT'!AA560</f>
        <v>2400000000</v>
      </c>
      <c r="X151" s="132"/>
      <c r="Y151" s="132">
        <f t="shared" si="94"/>
        <v>0</v>
      </c>
      <c r="Z151" s="132"/>
      <c r="AA151" s="132"/>
      <c r="AB151" s="132"/>
      <c r="AC151" s="132"/>
      <c r="AD151" s="132"/>
      <c r="AE151" s="132"/>
      <c r="AF151" s="132"/>
    </row>
    <row r="152" spans="1:32" s="141" customFormat="1">
      <c r="A152" s="137">
        <v>34</v>
      </c>
      <c r="B152" s="138" t="s">
        <v>489</v>
      </c>
      <c r="C152" s="138" t="s">
        <v>301</v>
      </c>
      <c r="D152" s="138"/>
      <c r="E152" s="137"/>
      <c r="F152" s="137"/>
      <c r="G152" s="139">
        <f>SUM(G153)</f>
        <v>2400000000</v>
      </c>
      <c r="H152" s="139">
        <f t="shared" ref="H152:AB152" si="100">SUM(H153)</f>
        <v>2400000000</v>
      </c>
      <c r="I152" s="139">
        <f t="shared" si="100"/>
        <v>0</v>
      </c>
      <c r="J152" s="139">
        <f t="shared" si="100"/>
        <v>2400000000</v>
      </c>
      <c r="K152" s="139">
        <f t="shared" si="100"/>
        <v>2400000000</v>
      </c>
      <c r="L152" s="139">
        <f t="shared" si="100"/>
        <v>2400000000</v>
      </c>
      <c r="M152" s="139">
        <f t="shared" si="100"/>
        <v>0</v>
      </c>
      <c r="N152" s="139">
        <f t="shared" si="100"/>
        <v>0</v>
      </c>
      <c r="O152" s="139">
        <f t="shared" si="100"/>
        <v>0</v>
      </c>
      <c r="P152" s="139">
        <f t="shared" si="100"/>
        <v>0</v>
      </c>
      <c r="Q152" s="139">
        <f t="shared" si="100"/>
        <v>0</v>
      </c>
      <c r="R152" s="139">
        <f t="shared" si="100"/>
        <v>2275190000</v>
      </c>
      <c r="S152" s="139">
        <f t="shared" si="100"/>
        <v>2275190000</v>
      </c>
      <c r="T152" s="139">
        <f t="shared" si="100"/>
        <v>0</v>
      </c>
      <c r="U152" s="139">
        <f t="shared" si="100"/>
        <v>2275190000</v>
      </c>
      <c r="V152" s="139">
        <f t="shared" si="100"/>
        <v>2275190000</v>
      </c>
      <c r="W152" s="139">
        <f t="shared" si="100"/>
        <v>2275190000</v>
      </c>
      <c r="X152" s="139">
        <f t="shared" si="100"/>
        <v>0</v>
      </c>
      <c r="Y152" s="139">
        <f t="shared" si="100"/>
        <v>0</v>
      </c>
      <c r="Z152" s="139">
        <f t="shared" si="100"/>
        <v>0</v>
      </c>
      <c r="AA152" s="139">
        <f t="shared" si="100"/>
        <v>0</v>
      </c>
      <c r="AB152" s="139">
        <f t="shared" si="100"/>
        <v>0</v>
      </c>
      <c r="AC152" s="140"/>
      <c r="AD152" s="140"/>
      <c r="AE152" s="140"/>
      <c r="AF152" s="140"/>
    </row>
    <row r="153" spans="1:32" s="129" customFormat="1" ht="27.6">
      <c r="A153" s="151"/>
      <c r="B153" s="152" t="s">
        <v>490</v>
      </c>
      <c r="C153" s="152"/>
      <c r="D153" s="152"/>
      <c r="E153" s="153">
        <v>7633747</v>
      </c>
      <c r="F153" s="153">
        <v>492</v>
      </c>
      <c r="G153" s="143">
        <f t="shared" si="96"/>
        <v>2400000000</v>
      </c>
      <c r="H153" s="143">
        <f>'[7]54-ĐT'!H562+'[7]54-ĐT'!O562</f>
        <v>2400000000</v>
      </c>
      <c r="I153" s="132"/>
      <c r="J153" s="143">
        <f t="shared" si="71"/>
        <v>2400000000</v>
      </c>
      <c r="K153" s="143">
        <f t="shared" si="72"/>
        <v>2400000000</v>
      </c>
      <c r="L153" s="143">
        <f>'[7]54-ĐT'!O562</f>
        <v>2400000000</v>
      </c>
      <c r="M153" s="132"/>
      <c r="N153" s="132">
        <f t="shared" si="98"/>
        <v>0</v>
      </c>
      <c r="O153" s="132"/>
      <c r="P153" s="132"/>
      <c r="Q153" s="132"/>
      <c r="R153" s="143">
        <f t="shared" si="93"/>
        <v>2275190000</v>
      </c>
      <c r="S153" s="143">
        <f>'[7]54-ĐT'!T562+'[7]54-ĐT'!AA562</f>
        <v>2275190000</v>
      </c>
      <c r="T153" s="132"/>
      <c r="U153" s="143">
        <f t="shared" si="73"/>
        <v>2275190000</v>
      </c>
      <c r="V153" s="143">
        <f t="shared" si="74"/>
        <v>2275190000</v>
      </c>
      <c r="W153" s="143">
        <f>'[7]54-ĐT'!AA562</f>
        <v>2275190000</v>
      </c>
      <c r="X153" s="132"/>
      <c r="Y153" s="132">
        <f t="shared" si="94"/>
        <v>0</v>
      </c>
      <c r="Z153" s="132"/>
      <c r="AA153" s="132"/>
      <c r="AB153" s="132"/>
      <c r="AC153" s="132"/>
      <c r="AD153" s="132"/>
      <c r="AE153" s="132"/>
      <c r="AF153" s="132"/>
    </row>
    <row r="154" spans="1:32" s="129" customFormat="1">
      <c r="A154" s="63" t="s">
        <v>20</v>
      </c>
      <c r="B154" s="131" t="s">
        <v>141</v>
      </c>
      <c r="C154" s="131"/>
      <c r="D154" s="131"/>
      <c r="E154" s="131"/>
      <c r="F154" s="131"/>
      <c r="G154" s="132"/>
      <c r="H154" s="132"/>
      <c r="I154" s="132"/>
      <c r="J154" s="132"/>
      <c r="K154" s="132"/>
      <c r="L154" s="132"/>
      <c r="M154" s="132"/>
      <c r="N154" s="132"/>
      <c r="O154" s="132"/>
      <c r="P154" s="132"/>
      <c r="Q154" s="132"/>
      <c r="R154" s="143"/>
      <c r="S154" s="132"/>
      <c r="T154" s="132"/>
      <c r="U154" s="143"/>
      <c r="V154" s="143"/>
      <c r="W154" s="132"/>
      <c r="X154" s="132"/>
      <c r="Y154" s="132"/>
      <c r="Z154" s="132"/>
      <c r="AA154" s="132"/>
      <c r="AB154" s="132"/>
      <c r="AC154" s="132"/>
      <c r="AD154" s="132"/>
      <c r="AE154" s="132"/>
      <c r="AF154" s="132"/>
    </row>
    <row r="155" spans="1:32" s="129" customFormat="1">
      <c r="A155" s="64">
        <v>1</v>
      </c>
      <c r="B155" s="142" t="s">
        <v>162</v>
      </c>
      <c r="C155" s="142"/>
      <c r="D155" s="142"/>
      <c r="E155" s="142"/>
      <c r="F155" s="142"/>
      <c r="G155" s="132"/>
      <c r="H155" s="132"/>
      <c r="I155" s="132"/>
      <c r="J155" s="132"/>
      <c r="K155" s="132"/>
      <c r="L155" s="132"/>
      <c r="M155" s="132"/>
      <c r="N155" s="132"/>
      <c r="O155" s="132"/>
      <c r="P155" s="132"/>
      <c r="Q155" s="132"/>
      <c r="R155" s="143"/>
      <c r="S155" s="132"/>
      <c r="T155" s="132"/>
      <c r="U155" s="143"/>
      <c r="V155" s="143"/>
      <c r="W155" s="132"/>
      <c r="X155" s="132"/>
      <c r="Y155" s="132"/>
      <c r="Z155" s="132"/>
      <c r="AA155" s="132"/>
      <c r="AB155" s="132"/>
      <c r="AC155" s="132"/>
      <c r="AD155" s="132"/>
      <c r="AE155" s="132"/>
      <c r="AF155" s="132"/>
    </row>
    <row r="156" spans="1:32" s="129" customFormat="1">
      <c r="A156" s="64">
        <v>2</v>
      </c>
      <c r="B156" s="142" t="s">
        <v>163</v>
      </c>
      <c r="C156" s="142"/>
      <c r="D156" s="142"/>
      <c r="E156" s="142"/>
      <c r="F156" s="142"/>
      <c r="G156" s="132"/>
      <c r="H156" s="132"/>
      <c r="I156" s="132"/>
      <c r="J156" s="132"/>
      <c r="K156" s="132"/>
      <c r="L156" s="132"/>
      <c r="M156" s="132"/>
      <c r="N156" s="132"/>
      <c r="O156" s="132"/>
      <c r="P156" s="132"/>
      <c r="Q156" s="132"/>
      <c r="R156" s="143"/>
      <c r="S156" s="132"/>
      <c r="T156" s="132"/>
      <c r="U156" s="143"/>
      <c r="V156" s="143"/>
      <c r="W156" s="132"/>
      <c r="X156" s="132"/>
      <c r="Y156" s="132"/>
      <c r="Z156" s="132"/>
      <c r="AA156" s="132"/>
      <c r="AB156" s="132"/>
      <c r="AC156" s="132"/>
      <c r="AD156" s="132"/>
      <c r="AE156" s="132"/>
      <c r="AF156" s="132"/>
    </row>
    <row r="157" spans="1:32" s="129" customFormat="1">
      <c r="A157" s="64">
        <v>3</v>
      </c>
      <c r="B157" s="142" t="s">
        <v>164</v>
      </c>
      <c r="C157" s="142"/>
      <c r="D157" s="142"/>
      <c r="E157" s="142"/>
      <c r="F157" s="142"/>
      <c r="G157" s="132"/>
      <c r="H157" s="132"/>
      <c r="I157" s="132"/>
      <c r="J157" s="132"/>
      <c r="K157" s="132"/>
      <c r="L157" s="132"/>
      <c r="M157" s="132"/>
      <c r="N157" s="132"/>
      <c r="O157" s="132"/>
      <c r="P157" s="132"/>
      <c r="Q157" s="132"/>
      <c r="R157" s="143"/>
      <c r="S157" s="132"/>
      <c r="T157" s="132"/>
      <c r="U157" s="143"/>
      <c r="V157" s="143"/>
      <c r="W157" s="132"/>
      <c r="X157" s="132"/>
      <c r="Y157" s="132"/>
      <c r="Z157" s="132"/>
      <c r="AA157" s="132"/>
      <c r="AB157" s="132"/>
      <c r="AC157" s="132"/>
      <c r="AD157" s="132"/>
      <c r="AE157" s="132"/>
      <c r="AF157" s="132"/>
    </row>
    <row r="158" spans="1:32" s="129" customFormat="1">
      <c r="A158" s="64">
        <v>4</v>
      </c>
      <c r="B158" s="142" t="s">
        <v>165</v>
      </c>
      <c r="C158" s="142"/>
      <c r="D158" s="142"/>
      <c r="E158" s="142"/>
      <c r="F158" s="142"/>
      <c r="G158" s="132"/>
      <c r="H158" s="132"/>
      <c r="I158" s="132"/>
      <c r="J158" s="132"/>
      <c r="K158" s="132"/>
      <c r="L158" s="132"/>
      <c r="M158" s="132"/>
      <c r="N158" s="132"/>
      <c r="O158" s="132"/>
      <c r="P158" s="132"/>
      <c r="Q158" s="132"/>
      <c r="R158" s="143"/>
      <c r="S158" s="132"/>
      <c r="T158" s="132"/>
      <c r="U158" s="143"/>
      <c r="V158" s="143"/>
      <c r="W158" s="132"/>
      <c r="X158" s="132"/>
      <c r="Y158" s="132"/>
      <c r="Z158" s="132"/>
      <c r="AA158" s="132"/>
      <c r="AB158" s="132"/>
      <c r="AC158" s="132"/>
      <c r="AD158" s="132"/>
      <c r="AE158" s="132"/>
      <c r="AF158" s="132"/>
    </row>
    <row r="159" spans="1:32" s="129" customFormat="1">
      <c r="A159" s="64">
        <v>5</v>
      </c>
      <c r="B159" s="142" t="s">
        <v>539</v>
      </c>
      <c r="C159" s="142"/>
      <c r="D159" s="142"/>
      <c r="E159" s="142"/>
      <c r="F159" s="142"/>
      <c r="G159" s="132"/>
      <c r="H159" s="132"/>
      <c r="I159" s="132"/>
      <c r="J159" s="132"/>
      <c r="K159" s="132"/>
      <c r="L159" s="132"/>
      <c r="M159" s="132"/>
      <c r="N159" s="132"/>
      <c r="O159" s="132"/>
      <c r="P159" s="132"/>
      <c r="Q159" s="132"/>
      <c r="R159" s="143"/>
      <c r="S159" s="132"/>
      <c r="T159" s="132"/>
      <c r="U159" s="143"/>
      <c r="V159" s="143"/>
      <c r="W159" s="132"/>
      <c r="X159" s="132"/>
      <c r="Y159" s="132"/>
      <c r="Z159" s="132"/>
      <c r="AA159" s="132"/>
      <c r="AB159" s="132"/>
      <c r="AC159" s="132"/>
      <c r="AD159" s="132"/>
      <c r="AE159" s="132"/>
      <c r="AF159" s="132"/>
    </row>
    <row r="160" spans="1:32" s="129" customFormat="1">
      <c r="A160" s="64">
        <v>6</v>
      </c>
      <c r="B160" s="142" t="s">
        <v>166</v>
      </c>
      <c r="C160" s="142"/>
      <c r="D160" s="142"/>
      <c r="E160" s="142"/>
      <c r="F160" s="142"/>
      <c r="G160" s="132"/>
      <c r="H160" s="132"/>
      <c r="I160" s="132"/>
      <c r="J160" s="132"/>
      <c r="K160" s="132"/>
      <c r="L160" s="132"/>
      <c r="M160" s="132"/>
      <c r="N160" s="132"/>
      <c r="O160" s="132"/>
      <c r="P160" s="132"/>
      <c r="Q160" s="132"/>
      <c r="R160" s="143"/>
      <c r="S160" s="132"/>
      <c r="T160" s="132"/>
      <c r="U160" s="143"/>
      <c r="V160" s="143"/>
      <c r="W160" s="132"/>
      <c r="X160" s="132"/>
      <c r="Y160" s="132"/>
      <c r="Z160" s="132"/>
      <c r="AA160" s="132"/>
      <c r="AB160" s="132"/>
      <c r="AC160" s="132"/>
      <c r="AD160" s="132"/>
      <c r="AE160" s="132"/>
      <c r="AF160" s="132"/>
    </row>
    <row r="161" spans="1:32" s="129" customFormat="1">
      <c r="A161" s="64">
        <v>7</v>
      </c>
      <c r="B161" s="142" t="s">
        <v>167</v>
      </c>
      <c r="C161" s="142"/>
      <c r="D161" s="142"/>
      <c r="E161" s="142"/>
      <c r="F161" s="142"/>
      <c r="G161" s="132"/>
      <c r="H161" s="132"/>
      <c r="I161" s="132"/>
      <c r="J161" s="132"/>
      <c r="K161" s="132"/>
      <c r="L161" s="132"/>
      <c r="M161" s="132"/>
      <c r="N161" s="132"/>
      <c r="O161" s="132"/>
      <c r="P161" s="132"/>
      <c r="Q161" s="132"/>
      <c r="R161" s="143"/>
      <c r="S161" s="132"/>
      <c r="T161" s="132"/>
      <c r="U161" s="143"/>
      <c r="V161" s="143"/>
      <c r="W161" s="132"/>
      <c r="X161" s="132"/>
      <c r="Y161" s="132"/>
      <c r="Z161" s="132"/>
      <c r="AA161" s="132"/>
      <c r="AB161" s="132"/>
      <c r="AC161" s="132"/>
      <c r="AD161" s="132"/>
      <c r="AE161" s="132"/>
      <c r="AF161" s="132"/>
    </row>
    <row r="162" spans="1:32" s="129" customFormat="1">
      <c r="A162" s="64">
        <v>8</v>
      </c>
      <c r="B162" s="142" t="s">
        <v>168</v>
      </c>
      <c r="C162" s="142"/>
      <c r="D162" s="142"/>
      <c r="E162" s="142"/>
      <c r="F162" s="142"/>
      <c r="G162" s="132"/>
      <c r="H162" s="132"/>
      <c r="I162" s="132"/>
      <c r="J162" s="132"/>
      <c r="K162" s="132"/>
      <c r="L162" s="132"/>
      <c r="M162" s="132"/>
      <c r="N162" s="132"/>
      <c r="O162" s="132"/>
      <c r="P162" s="132"/>
      <c r="Q162" s="132"/>
      <c r="R162" s="143"/>
      <c r="S162" s="132"/>
      <c r="T162" s="132"/>
      <c r="U162" s="143"/>
      <c r="V162" s="143"/>
      <c r="W162" s="132"/>
      <c r="X162" s="132"/>
      <c r="Y162" s="132"/>
      <c r="Z162" s="132"/>
      <c r="AA162" s="132"/>
      <c r="AB162" s="132"/>
      <c r="AC162" s="132"/>
      <c r="AD162" s="132"/>
      <c r="AE162" s="132"/>
      <c r="AF162" s="132"/>
    </row>
    <row r="163" spans="1:32" s="129" customFormat="1">
      <c r="A163" s="64">
        <v>9</v>
      </c>
      <c r="B163" s="142" t="s">
        <v>540</v>
      </c>
      <c r="C163" s="142"/>
      <c r="D163" s="142"/>
      <c r="E163" s="142"/>
      <c r="F163" s="142"/>
      <c r="G163" s="132"/>
      <c r="H163" s="132"/>
      <c r="I163" s="132"/>
      <c r="J163" s="132"/>
      <c r="K163" s="132"/>
      <c r="L163" s="132"/>
      <c r="M163" s="132"/>
      <c r="N163" s="132"/>
      <c r="O163" s="132"/>
      <c r="P163" s="132"/>
      <c r="Q163" s="132"/>
      <c r="R163" s="143"/>
      <c r="S163" s="132"/>
      <c r="T163" s="132"/>
      <c r="U163" s="143"/>
      <c r="V163" s="143"/>
      <c r="W163" s="132"/>
      <c r="X163" s="132"/>
      <c r="Y163" s="132"/>
      <c r="Z163" s="132"/>
      <c r="AA163" s="132"/>
      <c r="AB163" s="132"/>
      <c r="AC163" s="132"/>
      <c r="AD163" s="132"/>
      <c r="AE163" s="132"/>
      <c r="AF163" s="132"/>
    </row>
    <row r="164" spans="1:32" s="129" customFormat="1" ht="44.25" customHeight="1">
      <c r="A164" s="191" t="s">
        <v>214</v>
      </c>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row>
    <row r="165" spans="1:32" ht="15.6">
      <c r="A165" s="155"/>
    </row>
  </sheetData>
  <mergeCells count="43">
    <mergeCell ref="A164:AF164"/>
    <mergeCell ref="V7:X7"/>
    <mergeCell ref="Y7:AA7"/>
    <mergeCell ref="AD7:AD9"/>
    <mergeCell ref="AE7:AE9"/>
    <mergeCell ref="K8:K9"/>
    <mergeCell ref="L8:M8"/>
    <mergeCell ref="N8:N9"/>
    <mergeCell ref="O8:P8"/>
    <mergeCell ref="V8:V9"/>
    <mergeCell ref="W8:X8"/>
    <mergeCell ref="AF6:AF9"/>
    <mergeCell ref="H7:H9"/>
    <mergeCell ref="I7:I9"/>
    <mergeCell ref="J7:J9"/>
    <mergeCell ref="K7:M7"/>
    <mergeCell ref="N7:P7"/>
    <mergeCell ref="S7:S9"/>
    <mergeCell ref="T7:T9"/>
    <mergeCell ref="U7:U9"/>
    <mergeCell ref="Y8:Y9"/>
    <mergeCell ref="R6:R9"/>
    <mergeCell ref="Z8:AA8"/>
    <mergeCell ref="S6:T6"/>
    <mergeCell ref="U6:AA6"/>
    <mergeCell ref="AB6:AB9"/>
    <mergeCell ref="AC6:AC9"/>
    <mergeCell ref="AD6:AE6"/>
    <mergeCell ref="A2:AF2"/>
    <mergeCell ref="A3:AF3"/>
    <mergeCell ref="A5:A9"/>
    <mergeCell ref="B5:B9"/>
    <mergeCell ref="C5:C9"/>
    <mergeCell ref="D5:D9"/>
    <mergeCell ref="E5:E9"/>
    <mergeCell ref="F5:F9"/>
    <mergeCell ref="G5:Q5"/>
    <mergeCell ref="R5:AB5"/>
    <mergeCell ref="AC5:AF5"/>
    <mergeCell ref="G6:G9"/>
    <mergeCell ref="H6:I6"/>
    <mergeCell ref="J6:P6"/>
    <mergeCell ref="Q6:Q9"/>
  </mergeCells>
  <pageMargins left="0.43307086614173201" right="0.43307086614173201" top="0.74803149606299202" bottom="0.74803149606299202" header="0.31496062992126" footer="0.31496062992126"/>
  <pageSetup paperSize="8" scale="55" orientation="landscape" r:id="rId1"/>
  <headerFooter>
    <oddFooter>Page &amp;P&amp;RBieu mau ND 31-2017 va TT 342-2016_Ban in.xlsx</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G24"/>
  <sheetViews>
    <sheetView workbookViewId="0">
      <selection activeCell="A5" sqref="A5:BB5"/>
    </sheetView>
  </sheetViews>
  <sheetFormatPr defaultRowHeight="13.2"/>
  <cols>
    <col min="1" max="1" width="5.6640625" style="93" customWidth="1"/>
    <col min="2" max="2" width="22.109375" style="93" customWidth="1"/>
    <col min="3" max="3" width="14" style="93" customWidth="1"/>
    <col min="4" max="4" width="9.33203125" style="93" hidden="1" customWidth="1"/>
    <col min="5" max="5" width="14.109375" style="93" customWidth="1"/>
    <col min="6" max="6" width="12.109375" style="93" customWidth="1"/>
    <col min="7" max="9" width="9.33203125" style="93" hidden="1" customWidth="1"/>
    <col min="10" max="10" width="13.33203125" style="93" customWidth="1"/>
    <col min="11" max="11" width="13.44140625" style="93" customWidth="1"/>
    <col min="12" max="12" width="9.33203125" style="93" bestFit="1" customWidth="1"/>
    <col min="13" max="13" width="12.88671875" style="93" customWidth="1"/>
    <col min="14" max="16" width="9.33203125" style="93" hidden="1" customWidth="1"/>
    <col min="17" max="17" width="13.6640625" style="93" customWidth="1"/>
    <col min="18" max="18" width="13.33203125" style="93" customWidth="1"/>
    <col min="19" max="19" width="9.33203125" style="93" bestFit="1" customWidth="1"/>
    <col min="20" max="20" width="12.109375" style="93" customWidth="1"/>
    <col min="21" max="23" width="9.33203125" style="93" hidden="1" customWidth="1"/>
    <col min="24" max="24" width="13" style="93" customWidth="1"/>
    <col min="25" max="25" width="12.5546875" style="93" customWidth="1"/>
    <col min="26" max="26" width="9.44140625" style="93" customWidth="1"/>
    <col min="27" max="27" width="12.5546875" style="93" customWidth="1"/>
    <col min="28" max="28" width="9.33203125" style="93" hidden="1" customWidth="1"/>
    <col min="29" max="29" width="12.33203125" style="93" bestFit="1" customWidth="1"/>
    <col min="30" max="30" width="10.88671875" style="93" bestFit="1" customWidth="1"/>
    <col min="31" max="31" width="10.109375" style="93" hidden="1" customWidth="1"/>
    <col min="32" max="33" width="9.33203125" style="93" hidden="1" customWidth="1"/>
    <col min="34" max="35" width="10.88671875" style="93" bestFit="1" customWidth="1"/>
    <col min="36" max="36" width="9.33203125" style="93" bestFit="1" customWidth="1"/>
    <col min="37" max="37" width="12.33203125" style="93" bestFit="1" customWidth="1"/>
    <col min="38" max="38" width="10.109375" style="93" hidden="1" customWidth="1"/>
    <col min="39" max="40" width="9.33203125" style="93" hidden="1" customWidth="1"/>
    <col min="41" max="42" width="12.33203125" style="93" bestFit="1" customWidth="1"/>
    <col min="43" max="43" width="9.33203125" style="93" bestFit="1" customWidth="1"/>
    <col min="44" max="44" width="12.33203125" style="93" bestFit="1" customWidth="1"/>
    <col min="45" max="45" width="10.109375" style="93" hidden="1" customWidth="1"/>
    <col min="46" max="47" width="9.33203125" style="93" hidden="1" customWidth="1"/>
    <col min="48" max="48" width="12.33203125" style="93" bestFit="1" customWidth="1"/>
    <col min="49" max="49" width="13.44140625" style="93" bestFit="1" customWidth="1"/>
    <col min="50" max="50" width="9.33203125" style="93" bestFit="1" customWidth="1"/>
    <col min="51" max="53" width="0" style="93" hidden="1" customWidth="1"/>
    <col min="54" max="54" width="9.109375" style="93"/>
    <col min="55" max="56" width="14.33203125" style="93" bestFit="1" customWidth="1"/>
    <col min="57" max="57" width="12.44140625" style="93" bestFit="1" customWidth="1"/>
    <col min="58" max="58" width="14.33203125" style="93" bestFit="1" customWidth="1"/>
    <col min="59" max="256" width="9.109375" style="93"/>
    <col min="257" max="257" width="5.6640625" style="93" customWidth="1"/>
    <col min="258" max="258" width="22.109375" style="93" customWidth="1"/>
    <col min="259" max="259" width="14" style="93" customWidth="1"/>
    <col min="260" max="260" width="0" style="93" hidden="1" customWidth="1"/>
    <col min="261" max="261" width="14.109375" style="93" customWidth="1"/>
    <col min="262" max="262" width="12.109375" style="93" customWidth="1"/>
    <col min="263" max="265" width="0" style="93" hidden="1" customWidth="1"/>
    <col min="266" max="266" width="13.33203125" style="93" customWidth="1"/>
    <col min="267" max="267" width="13.44140625" style="93" customWidth="1"/>
    <col min="268" max="268" width="9.33203125" style="93" bestFit="1" customWidth="1"/>
    <col min="269" max="269" width="12.88671875" style="93" customWidth="1"/>
    <col min="270" max="272" width="0" style="93" hidden="1" customWidth="1"/>
    <col min="273" max="273" width="13.6640625" style="93" customWidth="1"/>
    <col min="274" max="274" width="13.33203125" style="93" customWidth="1"/>
    <col min="275" max="275" width="9.33203125" style="93" bestFit="1" customWidth="1"/>
    <col min="276" max="276" width="12.109375" style="93" customWidth="1"/>
    <col min="277" max="279" width="0" style="93" hidden="1" customWidth="1"/>
    <col min="280" max="280" width="13" style="93" customWidth="1"/>
    <col min="281" max="281" width="12.5546875" style="93" customWidth="1"/>
    <col min="282" max="282" width="9.44140625" style="93" customWidth="1"/>
    <col min="283" max="283" width="12.5546875" style="93" customWidth="1"/>
    <col min="284" max="284" width="0" style="93" hidden="1" customWidth="1"/>
    <col min="285" max="285" width="12.33203125" style="93" bestFit="1" customWidth="1"/>
    <col min="286" max="286" width="10.88671875" style="93" bestFit="1" customWidth="1"/>
    <col min="287" max="289" width="0" style="93" hidden="1" customWidth="1"/>
    <col min="290" max="291" width="10.88671875" style="93" bestFit="1" customWidth="1"/>
    <col min="292" max="292" width="9.33203125" style="93" bestFit="1" customWidth="1"/>
    <col min="293" max="293" width="12.33203125" style="93" bestFit="1" customWidth="1"/>
    <col min="294" max="296" width="0" style="93" hidden="1" customWidth="1"/>
    <col min="297" max="298" width="12.33203125" style="93" bestFit="1" customWidth="1"/>
    <col min="299" max="299" width="9.33203125" style="93" bestFit="1" customWidth="1"/>
    <col min="300" max="300" width="12.33203125" style="93" bestFit="1" customWidth="1"/>
    <col min="301" max="303" width="0" style="93" hidden="1" customWidth="1"/>
    <col min="304" max="304" width="12.33203125" style="93" bestFit="1" customWidth="1"/>
    <col min="305" max="305" width="13.44140625" style="93" bestFit="1" customWidth="1"/>
    <col min="306" max="306" width="9.33203125" style="93" bestFit="1" customWidth="1"/>
    <col min="307" max="309" width="0" style="93" hidden="1" customWidth="1"/>
    <col min="310" max="310" width="9.109375" style="93"/>
    <col min="311" max="312" width="14.33203125" style="93" bestFit="1" customWidth="1"/>
    <col min="313" max="313" width="12.44140625" style="93" bestFit="1" customWidth="1"/>
    <col min="314" max="314" width="14.33203125" style="93" bestFit="1" customWidth="1"/>
    <col min="315" max="512" width="9.109375" style="93"/>
    <col min="513" max="513" width="5.6640625" style="93" customWidth="1"/>
    <col min="514" max="514" width="22.109375" style="93" customWidth="1"/>
    <col min="515" max="515" width="14" style="93" customWidth="1"/>
    <col min="516" max="516" width="0" style="93" hidden="1" customWidth="1"/>
    <col min="517" max="517" width="14.109375" style="93" customWidth="1"/>
    <col min="518" max="518" width="12.109375" style="93" customWidth="1"/>
    <col min="519" max="521" width="0" style="93" hidden="1" customWidth="1"/>
    <col min="522" max="522" width="13.33203125" style="93" customWidth="1"/>
    <col min="523" max="523" width="13.44140625" style="93" customWidth="1"/>
    <col min="524" max="524" width="9.33203125" style="93" bestFit="1" customWidth="1"/>
    <col min="525" max="525" width="12.88671875" style="93" customWidth="1"/>
    <col min="526" max="528" width="0" style="93" hidden="1" customWidth="1"/>
    <col min="529" max="529" width="13.6640625" style="93" customWidth="1"/>
    <col min="530" max="530" width="13.33203125" style="93" customWidth="1"/>
    <col min="531" max="531" width="9.33203125" style="93" bestFit="1" customWidth="1"/>
    <col min="532" max="532" width="12.109375" style="93" customWidth="1"/>
    <col min="533" max="535" width="0" style="93" hidden="1" customWidth="1"/>
    <col min="536" max="536" width="13" style="93" customWidth="1"/>
    <col min="537" max="537" width="12.5546875" style="93" customWidth="1"/>
    <col min="538" max="538" width="9.44140625" style="93" customWidth="1"/>
    <col min="539" max="539" width="12.5546875" style="93" customWidth="1"/>
    <col min="540" max="540" width="0" style="93" hidden="1" customWidth="1"/>
    <col min="541" max="541" width="12.33203125" style="93" bestFit="1" customWidth="1"/>
    <col min="542" max="542" width="10.88671875" style="93" bestFit="1" customWidth="1"/>
    <col min="543" max="545" width="0" style="93" hidden="1" customWidth="1"/>
    <col min="546" max="547" width="10.88671875" style="93" bestFit="1" customWidth="1"/>
    <col min="548" max="548" width="9.33203125" style="93" bestFit="1" customWidth="1"/>
    <col min="549" max="549" width="12.33203125" style="93" bestFit="1" customWidth="1"/>
    <col min="550" max="552" width="0" style="93" hidden="1" customWidth="1"/>
    <col min="553" max="554" width="12.33203125" style="93" bestFit="1" customWidth="1"/>
    <col min="555" max="555" width="9.33203125" style="93" bestFit="1" customWidth="1"/>
    <col min="556" max="556" width="12.33203125" style="93" bestFit="1" customWidth="1"/>
    <col min="557" max="559" width="0" style="93" hidden="1" customWidth="1"/>
    <col min="560" max="560" width="12.33203125" style="93" bestFit="1" customWidth="1"/>
    <col min="561" max="561" width="13.44140625" style="93" bestFit="1" customWidth="1"/>
    <col min="562" max="562" width="9.33203125" style="93" bestFit="1" customWidth="1"/>
    <col min="563" max="565" width="0" style="93" hidden="1" customWidth="1"/>
    <col min="566" max="566" width="9.109375" style="93"/>
    <col min="567" max="568" width="14.33203125" style="93" bestFit="1" customWidth="1"/>
    <col min="569" max="569" width="12.44140625" style="93" bestFit="1" customWidth="1"/>
    <col min="570" max="570" width="14.33203125" style="93" bestFit="1" customWidth="1"/>
    <col min="571" max="768" width="9.109375" style="93"/>
    <col min="769" max="769" width="5.6640625" style="93" customWidth="1"/>
    <col min="770" max="770" width="22.109375" style="93" customWidth="1"/>
    <col min="771" max="771" width="14" style="93" customWidth="1"/>
    <col min="772" max="772" width="0" style="93" hidden="1" customWidth="1"/>
    <col min="773" max="773" width="14.109375" style="93" customWidth="1"/>
    <col min="774" max="774" width="12.109375" style="93" customWidth="1"/>
    <col min="775" max="777" width="0" style="93" hidden="1" customWidth="1"/>
    <col min="778" max="778" width="13.33203125" style="93" customWidth="1"/>
    <col min="779" max="779" width="13.44140625" style="93" customWidth="1"/>
    <col min="780" max="780" width="9.33203125" style="93" bestFit="1" customWidth="1"/>
    <col min="781" max="781" width="12.88671875" style="93" customWidth="1"/>
    <col min="782" max="784" width="0" style="93" hidden="1" customWidth="1"/>
    <col min="785" max="785" width="13.6640625" style="93" customWidth="1"/>
    <col min="786" max="786" width="13.33203125" style="93" customWidth="1"/>
    <col min="787" max="787" width="9.33203125" style="93" bestFit="1" customWidth="1"/>
    <col min="788" max="788" width="12.109375" style="93" customWidth="1"/>
    <col min="789" max="791" width="0" style="93" hidden="1" customWidth="1"/>
    <col min="792" max="792" width="13" style="93" customWidth="1"/>
    <col min="793" max="793" width="12.5546875" style="93" customWidth="1"/>
    <col min="794" max="794" width="9.44140625" style="93" customWidth="1"/>
    <col min="795" max="795" width="12.5546875" style="93" customWidth="1"/>
    <col min="796" max="796" width="0" style="93" hidden="1" customWidth="1"/>
    <col min="797" max="797" width="12.33203125" style="93" bestFit="1" customWidth="1"/>
    <col min="798" max="798" width="10.88671875" style="93" bestFit="1" customWidth="1"/>
    <col min="799" max="801" width="0" style="93" hidden="1" customWidth="1"/>
    <col min="802" max="803" width="10.88671875" style="93" bestFit="1" customWidth="1"/>
    <col min="804" max="804" width="9.33203125" style="93" bestFit="1" customWidth="1"/>
    <col min="805" max="805" width="12.33203125" style="93" bestFit="1" customWidth="1"/>
    <col min="806" max="808" width="0" style="93" hidden="1" customWidth="1"/>
    <col min="809" max="810" width="12.33203125" style="93" bestFit="1" customWidth="1"/>
    <col min="811" max="811" width="9.33203125" style="93" bestFit="1" customWidth="1"/>
    <col min="812" max="812" width="12.33203125" style="93" bestFit="1" customWidth="1"/>
    <col min="813" max="815" width="0" style="93" hidden="1" customWidth="1"/>
    <col min="816" max="816" width="12.33203125" style="93" bestFit="1" customWidth="1"/>
    <col min="817" max="817" width="13.44140625" style="93" bestFit="1" customWidth="1"/>
    <col min="818" max="818" width="9.33203125" style="93" bestFit="1" customWidth="1"/>
    <col min="819" max="821" width="0" style="93" hidden="1" customWidth="1"/>
    <col min="822" max="822" width="9.109375" style="93"/>
    <col min="823" max="824" width="14.33203125" style="93" bestFit="1" customWidth="1"/>
    <col min="825" max="825" width="12.44140625" style="93" bestFit="1" customWidth="1"/>
    <col min="826" max="826" width="14.33203125" style="93" bestFit="1" customWidth="1"/>
    <col min="827" max="1024" width="9.109375" style="93"/>
    <col min="1025" max="1025" width="5.6640625" style="93" customWidth="1"/>
    <col min="1026" max="1026" width="22.109375" style="93" customWidth="1"/>
    <col min="1027" max="1027" width="14" style="93" customWidth="1"/>
    <col min="1028" max="1028" width="0" style="93" hidden="1" customWidth="1"/>
    <col min="1029" max="1029" width="14.109375" style="93" customWidth="1"/>
    <col min="1030" max="1030" width="12.109375" style="93" customWidth="1"/>
    <col min="1031" max="1033" width="0" style="93" hidden="1" customWidth="1"/>
    <col min="1034" max="1034" width="13.33203125" style="93" customWidth="1"/>
    <col min="1035" max="1035" width="13.44140625" style="93" customWidth="1"/>
    <col min="1036" max="1036" width="9.33203125" style="93" bestFit="1" customWidth="1"/>
    <col min="1037" max="1037" width="12.88671875" style="93" customWidth="1"/>
    <col min="1038" max="1040" width="0" style="93" hidden="1" customWidth="1"/>
    <col min="1041" max="1041" width="13.6640625" style="93" customWidth="1"/>
    <col min="1042" max="1042" width="13.33203125" style="93" customWidth="1"/>
    <col min="1043" max="1043" width="9.33203125" style="93" bestFit="1" customWidth="1"/>
    <col min="1044" max="1044" width="12.109375" style="93" customWidth="1"/>
    <col min="1045" max="1047" width="0" style="93" hidden="1" customWidth="1"/>
    <col min="1048" max="1048" width="13" style="93" customWidth="1"/>
    <col min="1049" max="1049" width="12.5546875" style="93" customWidth="1"/>
    <col min="1050" max="1050" width="9.44140625" style="93" customWidth="1"/>
    <col min="1051" max="1051" width="12.5546875" style="93" customWidth="1"/>
    <col min="1052" max="1052" width="0" style="93" hidden="1" customWidth="1"/>
    <col min="1053" max="1053" width="12.33203125" style="93" bestFit="1" customWidth="1"/>
    <col min="1054" max="1054" width="10.88671875" style="93" bestFit="1" customWidth="1"/>
    <col min="1055" max="1057" width="0" style="93" hidden="1" customWidth="1"/>
    <col min="1058" max="1059" width="10.88671875" style="93" bestFit="1" customWidth="1"/>
    <col min="1060" max="1060" width="9.33203125" style="93" bestFit="1" customWidth="1"/>
    <col min="1061" max="1061" width="12.33203125" style="93" bestFit="1" customWidth="1"/>
    <col min="1062" max="1064" width="0" style="93" hidden="1" customWidth="1"/>
    <col min="1065" max="1066" width="12.33203125" style="93" bestFit="1" customWidth="1"/>
    <col min="1067" max="1067" width="9.33203125" style="93" bestFit="1" customWidth="1"/>
    <col min="1068" max="1068" width="12.33203125" style="93" bestFit="1" customWidth="1"/>
    <col min="1069" max="1071" width="0" style="93" hidden="1" customWidth="1"/>
    <col min="1072" max="1072" width="12.33203125" style="93" bestFit="1" customWidth="1"/>
    <col min="1073" max="1073" width="13.44140625" style="93" bestFit="1" customWidth="1"/>
    <col min="1074" max="1074" width="9.33203125" style="93" bestFit="1" customWidth="1"/>
    <col min="1075" max="1077" width="0" style="93" hidden="1" customWidth="1"/>
    <col min="1078" max="1078" width="9.109375" style="93"/>
    <col min="1079" max="1080" width="14.33203125" style="93" bestFit="1" customWidth="1"/>
    <col min="1081" max="1081" width="12.44140625" style="93" bestFit="1" customWidth="1"/>
    <col min="1082" max="1082" width="14.33203125" style="93" bestFit="1" customWidth="1"/>
    <col min="1083" max="1280" width="9.109375" style="93"/>
    <col min="1281" max="1281" width="5.6640625" style="93" customWidth="1"/>
    <col min="1282" max="1282" width="22.109375" style="93" customWidth="1"/>
    <col min="1283" max="1283" width="14" style="93" customWidth="1"/>
    <col min="1284" max="1284" width="0" style="93" hidden="1" customWidth="1"/>
    <col min="1285" max="1285" width="14.109375" style="93" customWidth="1"/>
    <col min="1286" max="1286" width="12.109375" style="93" customWidth="1"/>
    <col min="1287" max="1289" width="0" style="93" hidden="1" customWidth="1"/>
    <col min="1290" max="1290" width="13.33203125" style="93" customWidth="1"/>
    <col min="1291" max="1291" width="13.44140625" style="93" customWidth="1"/>
    <col min="1292" max="1292" width="9.33203125" style="93" bestFit="1" customWidth="1"/>
    <col min="1293" max="1293" width="12.88671875" style="93" customWidth="1"/>
    <col min="1294" max="1296" width="0" style="93" hidden="1" customWidth="1"/>
    <col min="1297" max="1297" width="13.6640625" style="93" customWidth="1"/>
    <col min="1298" max="1298" width="13.33203125" style="93" customWidth="1"/>
    <col min="1299" max="1299" width="9.33203125" style="93" bestFit="1" customWidth="1"/>
    <col min="1300" max="1300" width="12.109375" style="93" customWidth="1"/>
    <col min="1301" max="1303" width="0" style="93" hidden="1" customWidth="1"/>
    <col min="1304" max="1304" width="13" style="93" customWidth="1"/>
    <col min="1305" max="1305" width="12.5546875" style="93" customWidth="1"/>
    <col min="1306" max="1306" width="9.44140625" style="93" customWidth="1"/>
    <col min="1307" max="1307" width="12.5546875" style="93" customWidth="1"/>
    <col min="1308" max="1308" width="0" style="93" hidden="1" customWidth="1"/>
    <col min="1309" max="1309" width="12.33203125" style="93" bestFit="1" customWidth="1"/>
    <col min="1310" max="1310" width="10.88671875" style="93" bestFit="1" customWidth="1"/>
    <col min="1311" max="1313" width="0" style="93" hidden="1" customWidth="1"/>
    <col min="1314" max="1315" width="10.88671875" style="93" bestFit="1" customWidth="1"/>
    <col min="1316" max="1316" width="9.33203125" style="93" bestFit="1" customWidth="1"/>
    <col min="1317" max="1317" width="12.33203125" style="93" bestFit="1" customWidth="1"/>
    <col min="1318" max="1320" width="0" style="93" hidden="1" customWidth="1"/>
    <col min="1321" max="1322" width="12.33203125" style="93" bestFit="1" customWidth="1"/>
    <col min="1323" max="1323" width="9.33203125" style="93" bestFit="1" customWidth="1"/>
    <col min="1324" max="1324" width="12.33203125" style="93" bestFit="1" customWidth="1"/>
    <col min="1325" max="1327" width="0" style="93" hidden="1" customWidth="1"/>
    <col min="1328" max="1328" width="12.33203125" style="93" bestFit="1" customWidth="1"/>
    <col min="1329" max="1329" width="13.44140625" style="93" bestFit="1" customWidth="1"/>
    <col min="1330" max="1330" width="9.33203125" style="93" bestFit="1" customWidth="1"/>
    <col min="1331" max="1333" width="0" style="93" hidden="1" customWidth="1"/>
    <col min="1334" max="1334" width="9.109375" style="93"/>
    <col min="1335" max="1336" width="14.33203125" style="93" bestFit="1" customWidth="1"/>
    <col min="1337" max="1337" width="12.44140625" style="93" bestFit="1" customWidth="1"/>
    <col min="1338" max="1338" width="14.33203125" style="93" bestFit="1" customWidth="1"/>
    <col min="1339" max="1536" width="9.109375" style="93"/>
    <col min="1537" max="1537" width="5.6640625" style="93" customWidth="1"/>
    <col min="1538" max="1538" width="22.109375" style="93" customWidth="1"/>
    <col min="1539" max="1539" width="14" style="93" customWidth="1"/>
    <col min="1540" max="1540" width="0" style="93" hidden="1" customWidth="1"/>
    <col min="1541" max="1541" width="14.109375" style="93" customWidth="1"/>
    <col min="1542" max="1542" width="12.109375" style="93" customWidth="1"/>
    <col min="1543" max="1545" width="0" style="93" hidden="1" customWidth="1"/>
    <col min="1546" max="1546" width="13.33203125" style="93" customWidth="1"/>
    <col min="1547" max="1547" width="13.44140625" style="93" customWidth="1"/>
    <col min="1548" max="1548" width="9.33203125" style="93" bestFit="1" customWidth="1"/>
    <col min="1549" max="1549" width="12.88671875" style="93" customWidth="1"/>
    <col min="1550" max="1552" width="0" style="93" hidden="1" customWidth="1"/>
    <col min="1553" max="1553" width="13.6640625" style="93" customWidth="1"/>
    <col min="1554" max="1554" width="13.33203125" style="93" customWidth="1"/>
    <col min="1555" max="1555" width="9.33203125" style="93" bestFit="1" customWidth="1"/>
    <col min="1556" max="1556" width="12.109375" style="93" customWidth="1"/>
    <col min="1557" max="1559" width="0" style="93" hidden="1" customWidth="1"/>
    <col min="1560" max="1560" width="13" style="93" customWidth="1"/>
    <col min="1561" max="1561" width="12.5546875" style="93" customWidth="1"/>
    <col min="1562" max="1562" width="9.44140625" style="93" customWidth="1"/>
    <col min="1563" max="1563" width="12.5546875" style="93" customWidth="1"/>
    <col min="1564" max="1564" width="0" style="93" hidden="1" customWidth="1"/>
    <col min="1565" max="1565" width="12.33203125" style="93" bestFit="1" customWidth="1"/>
    <col min="1566" max="1566" width="10.88671875" style="93" bestFit="1" customWidth="1"/>
    <col min="1567" max="1569" width="0" style="93" hidden="1" customWidth="1"/>
    <col min="1570" max="1571" width="10.88671875" style="93" bestFit="1" customWidth="1"/>
    <col min="1572" max="1572" width="9.33203125" style="93" bestFit="1" customWidth="1"/>
    <col min="1573" max="1573" width="12.33203125" style="93" bestFit="1" customWidth="1"/>
    <col min="1574" max="1576" width="0" style="93" hidden="1" customWidth="1"/>
    <col min="1577" max="1578" width="12.33203125" style="93" bestFit="1" customWidth="1"/>
    <col min="1579" max="1579" width="9.33203125" style="93" bestFit="1" customWidth="1"/>
    <col min="1580" max="1580" width="12.33203125" style="93" bestFit="1" customWidth="1"/>
    <col min="1581" max="1583" width="0" style="93" hidden="1" customWidth="1"/>
    <col min="1584" max="1584" width="12.33203125" style="93" bestFit="1" customWidth="1"/>
    <col min="1585" max="1585" width="13.44140625" style="93" bestFit="1" customWidth="1"/>
    <col min="1586" max="1586" width="9.33203125" style="93" bestFit="1" customWidth="1"/>
    <col min="1587" max="1589" width="0" style="93" hidden="1" customWidth="1"/>
    <col min="1590" max="1590" width="9.109375" style="93"/>
    <col min="1591" max="1592" width="14.33203125" style="93" bestFit="1" customWidth="1"/>
    <col min="1593" max="1593" width="12.44140625" style="93" bestFit="1" customWidth="1"/>
    <col min="1594" max="1594" width="14.33203125" style="93" bestFit="1" customWidth="1"/>
    <col min="1595" max="1792" width="9.109375" style="93"/>
    <col min="1793" max="1793" width="5.6640625" style="93" customWidth="1"/>
    <col min="1794" max="1794" width="22.109375" style="93" customWidth="1"/>
    <col min="1795" max="1795" width="14" style="93" customWidth="1"/>
    <col min="1796" max="1796" width="0" style="93" hidden="1" customWidth="1"/>
    <col min="1797" max="1797" width="14.109375" style="93" customWidth="1"/>
    <col min="1798" max="1798" width="12.109375" style="93" customWidth="1"/>
    <col min="1799" max="1801" width="0" style="93" hidden="1" customWidth="1"/>
    <col min="1802" max="1802" width="13.33203125" style="93" customWidth="1"/>
    <col min="1803" max="1803" width="13.44140625" style="93" customWidth="1"/>
    <col min="1804" max="1804" width="9.33203125" style="93" bestFit="1" customWidth="1"/>
    <col min="1805" max="1805" width="12.88671875" style="93" customWidth="1"/>
    <col min="1806" max="1808" width="0" style="93" hidden="1" customWidth="1"/>
    <col min="1809" max="1809" width="13.6640625" style="93" customWidth="1"/>
    <col min="1810" max="1810" width="13.33203125" style="93" customWidth="1"/>
    <col min="1811" max="1811" width="9.33203125" style="93" bestFit="1" customWidth="1"/>
    <col min="1812" max="1812" width="12.109375" style="93" customWidth="1"/>
    <col min="1813" max="1815" width="0" style="93" hidden="1" customWidth="1"/>
    <col min="1816" max="1816" width="13" style="93" customWidth="1"/>
    <col min="1817" max="1817" width="12.5546875" style="93" customWidth="1"/>
    <col min="1818" max="1818" width="9.44140625" style="93" customWidth="1"/>
    <col min="1819" max="1819" width="12.5546875" style="93" customWidth="1"/>
    <col min="1820" max="1820" width="0" style="93" hidden="1" customWidth="1"/>
    <col min="1821" max="1821" width="12.33203125" style="93" bestFit="1" customWidth="1"/>
    <col min="1822" max="1822" width="10.88671875" style="93" bestFit="1" customWidth="1"/>
    <col min="1823" max="1825" width="0" style="93" hidden="1" customWidth="1"/>
    <col min="1826" max="1827" width="10.88671875" style="93" bestFit="1" customWidth="1"/>
    <col min="1828" max="1828" width="9.33203125" style="93" bestFit="1" customWidth="1"/>
    <col min="1829" max="1829" width="12.33203125" style="93" bestFit="1" customWidth="1"/>
    <col min="1830" max="1832" width="0" style="93" hidden="1" customWidth="1"/>
    <col min="1833" max="1834" width="12.33203125" style="93" bestFit="1" customWidth="1"/>
    <col min="1835" max="1835" width="9.33203125" style="93" bestFit="1" customWidth="1"/>
    <col min="1836" max="1836" width="12.33203125" style="93" bestFit="1" customWidth="1"/>
    <col min="1837" max="1839" width="0" style="93" hidden="1" customWidth="1"/>
    <col min="1840" max="1840" width="12.33203125" style="93" bestFit="1" customWidth="1"/>
    <col min="1841" max="1841" width="13.44140625" style="93" bestFit="1" customWidth="1"/>
    <col min="1842" max="1842" width="9.33203125" style="93" bestFit="1" customWidth="1"/>
    <col min="1843" max="1845" width="0" style="93" hidden="1" customWidth="1"/>
    <col min="1846" max="1846" width="9.109375" style="93"/>
    <col min="1847" max="1848" width="14.33203125" style="93" bestFit="1" customWidth="1"/>
    <col min="1849" max="1849" width="12.44140625" style="93" bestFit="1" customWidth="1"/>
    <col min="1850" max="1850" width="14.33203125" style="93" bestFit="1" customWidth="1"/>
    <col min="1851" max="2048" width="9.109375" style="93"/>
    <col min="2049" max="2049" width="5.6640625" style="93" customWidth="1"/>
    <col min="2050" max="2050" width="22.109375" style="93" customWidth="1"/>
    <col min="2051" max="2051" width="14" style="93" customWidth="1"/>
    <col min="2052" max="2052" width="0" style="93" hidden="1" customWidth="1"/>
    <col min="2053" max="2053" width="14.109375" style="93" customWidth="1"/>
    <col min="2054" max="2054" width="12.109375" style="93" customWidth="1"/>
    <col min="2055" max="2057" width="0" style="93" hidden="1" customWidth="1"/>
    <col min="2058" max="2058" width="13.33203125" style="93" customWidth="1"/>
    <col min="2059" max="2059" width="13.44140625" style="93" customWidth="1"/>
    <col min="2060" max="2060" width="9.33203125" style="93" bestFit="1" customWidth="1"/>
    <col min="2061" max="2061" width="12.88671875" style="93" customWidth="1"/>
    <col min="2062" max="2064" width="0" style="93" hidden="1" customWidth="1"/>
    <col min="2065" max="2065" width="13.6640625" style="93" customWidth="1"/>
    <col min="2066" max="2066" width="13.33203125" style="93" customWidth="1"/>
    <col min="2067" max="2067" width="9.33203125" style="93" bestFit="1" customWidth="1"/>
    <col min="2068" max="2068" width="12.109375" style="93" customWidth="1"/>
    <col min="2069" max="2071" width="0" style="93" hidden="1" customWidth="1"/>
    <col min="2072" max="2072" width="13" style="93" customWidth="1"/>
    <col min="2073" max="2073" width="12.5546875" style="93" customWidth="1"/>
    <col min="2074" max="2074" width="9.44140625" style="93" customWidth="1"/>
    <col min="2075" max="2075" width="12.5546875" style="93" customWidth="1"/>
    <col min="2076" max="2076" width="0" style="93" hidden="1" customWidth="1"/>
    <col min="2077" max="2077" width="12.33203125" style="93" bestFit="1" customWidth="1"/>
    <col min="2078" max="2078" width="10.88671875" style="93" bestFit="1" customWidth="1"/>
    <col min="2079" max="2081" width="0" style="93" hidden="1" customWidth="1"/>
    <col min="2082" max="2083" width="10.88671875" style="93" bestFit="1" customWidth="1"/>
    <col min="2084" max="2084" width="9.33203125" style="93" bestFit="1" customWidth="1"/>
    <col min="2085" max="2085" width="12.33203125" style="93" bestFit="1" customWidth="1"/>
    <col min="2086" max="2088" width="0" style="93" hidden="1" customWidth="1"/>
    <col min="2089" max="2090" width="12.33203125" style="93" bestFit="1" customWidth="1"/>
    <col min="2091" max="2091" width="9.33203125" style="93" bestFit="1" customWidth="1"/>
    <col min="2092" max="2092" width="12.33203125" style="93" bestFit="1" customWidth="1"/>
    <col min="2093" max="2095" width="0" style="93" hidden="1" customWidth="1"/>
    <col min="2096" max="2096" width="12.33203125" style="93" bestFit="1" customWidth="1"/>
    <col min="2097" max="2097" width="13.44140625" style="93" bestFit="1" customWidth="1"/>
    <col min="2098" max="2098" width="9.33203125" style="93" bestFit="1" customWidth="1"/>
    <col min="2099" max="2101" width="0" style="93" hidden="1" customWidth="1"/>
    <col min="2102" max="2102" width="9.109375" style="93"/>
    <col min="2103" max="2104" width="14.33203125" style="93" bestFit="1" customWidth="1"/>
    <col min="2105" max="2105" width="12.44140625" style="93" bestFit="1" customWidth="1"/>
    <col min="2106" max="2106" width="14.33203125" style="93" bestFit="1" customWidth="1"/>
    <col min="2107" max="2304" width="9.109375" style="93"/>
    <col min="2305" max="2305" width="5.6640625" style="93" customWidth="1"/>
    <col min="2306" max="2306" width="22.109375" style="93" customWidth="1"/>
    <col min="2307" max="2307" width="14" style="93" customWidth="1"/>
    <col min="2308" max="2308" width="0" style="93" hidden="1" customWidth="1"/>
    <col min="2309" max="2309" width="14.109375" style="93" customWidth="1"/>
    <col min="2310" max="2310" width="12.109375" style="93" customWidth="1"/>
    <col min="2311" max="2313" width="0" style="93" hidden="1" customWidth="1"/>
    <col min="2314" max="2314" width="13.33203125" style="93" customWidth="1"/>
    <col min="2315" max="2315" width="13.44140625" style="93" customWidth="1"/>
    <col min="2316" max="2316" width="9.33203125" style="93" bestFit="1" customWidth="1"/>
    <col min="2317" max="2317" width="12.88671875" style="93" customWidth="1"/>
    <col min="2318" max="2320" width="0" style="93" hidden="1" customWidth="1"/>
    <col min="2321" max="2321" width="13.6640625" style="93" customWidth="1"/>
    <col min="2322" max="2322" width="13.33203125" style="93" customWidth="1"/>
    <col min="2323" max="2323" width="9.33203125" style="93" bestFit="1" customWidth="1"/>
    <col min="2324" max="2324" width="12.109375" style="93" customWidth="1"/>
    <col min="2325" max="2327" width="0" style="93" hidden="1" customWidth="1"/>
    <col min="2328" max="2328" width="13" style="93" customWidth="1"/>
    <col min="2329" max="2329" width="12.5546875" style="93" customWidth="1"/>
    <col min="2330" max="2330" width="9.44140625" style="93" customWidth="1"/>
    <col min="2331" max="2331" width="12.5546875" style="93" customWidth="1"/>
    <col min="2332" max="2332" width="0" style="93" hidden="1" customWidth="1"/>
    <col min="2333" max="2333" width="12.33203125" style="93" bestFit="1" customWidth="1"/>
    <col min="2334" max="2334" width="10.88671875" style="93" bestFit="1" customWidth="1"/>
    <col min="2335" max="2337" width="0" style="93" hidden="1" customWidth="1"/>
    <col min="2338" max="2339" width="10.88671875" style="93" bestFit="1" customWidth="1"/>
    <col min="2340" max="2340" width="9.33203125" style="93" bestFit="1" customWidth="1"/>
    <col min="2341" max="2341" width="12.33203125" style="93" bestFit="1" customWidth="1"/>
    <col min="2342" max="2344" width="0" style="93" hidden="1" customWidth="1"/>
    <col min="2345" max="2346" width="12.33203125" style="93" bestFit="1" customWidth="1"/>
    <col min="2347" max="2347" width="9.33203125" style="93" bestFit="1" customWidth="1"/>
    <col min="2348" max="2348" width="12.33203125" style="93" bestFit="1" customWidth="1"/>
    <col min="2349" max="2351" width="0" style="93" hidden="1" customWidth="1"/>
    <col min="2352" max="2352" width="12.33203125" style="93" bestFit="1" customWidth="1"/>
    <col min="2353" max="2353" width="13.44140625" style="93" bestFit="1" customWidth="1"/>
    <col min="2354" max="2354" width="9.33203125" style="93" bestFit="1" customWidth="1"/>
    <col min="2355" max="2357" width="0" style="93" hidden="1" customWidth="1"/>
    <col min="2358" max="2358" width="9.109375" style="93"/>
    <col min="2359" max="2360" width="14.33203125" style="93" bestFit="1" customWidth="1"/>
    <col min="2361" max="2361" width="12.44140625" style="93" bestFit="1" customWidth="1"/>
    <col min="2362" max="2362" width="14.33203125" style="93" bestFit="1" customWidth="1"/>
    <col min="2363" max="2560" width="9.109375" style="93"/>
    <col min="2561" max="2561" width="5.6640625" style="93" customWidth="1"/>
    <col min="2562" max="2562" width="22.109375" style="93" customWidth="1"/>
    <col min="2563" max="2563" width="14" style="93" customWidth="1"/>
    <col min="2564" max="2564" width="0" style="93" hidden="1" customWidth="1"/>
    <col min="2565" max="2565" width="14.109375" style="93" customWidth="1"/>
    <col min="2566" max="2566" width="12.109375" style="93" customWidth="1"/>
    <col min="2567" max="2569" width="0" style="93" hidden="1" customWidth="1"/>
    <col min="2570" max="2570" width="13.33203125" style="93" customWidth="1"/>
    <col min="2571" max="2571" width="13.44140625" style="93" customWidth="1"/>
    <col min="2572" max="2572" width="9.33203125" style="93" bestFit="1" customWidth="1"/>
    <col min="2573" max="2573" width="12.88671875" style="93" customWidth="1"/>
    <col min="2574" max="2576" width="0" style="93" hidden="1" customWidth="1"/>
    <col min="2577" max="2577" width="13.6640625" style="93" customWidth="1"/>
    <col min="2578" max="2578" width="13.33203125" style="93" customWidth="1"/>
    <col min="2579" max="2579" width="9.33203125" style="93" bestFit="1" customWidth="1"/>
    <col min="2580" max="2580" width="12.109375" style="93" customWidth="1"/>
    <col min="2581" max="2583" width="0" style="93" hidden="1" customWidth="1"/>
    <col min="2584" max="2584" width="13" style="93" customWidth="1"/>
    <col min="2585" max="2585" width="12.5546875" style="93" customWidth="1"/>
    <col min="2586" max="2586" width="9.44140625" style="93" customWidth="1"/>
    <col min="2587" max="2587" width="12.5546875" style="93" customWidth="1"/>
    <col min="2588" max="2588" width="0" style="93" hidden="1" customWidth="1"/>
    <col min="2589" max="2589" width="12.33203125" style="93" bestFit="1" customWidth="1"/>
    <col min="2590" max="2590" width="10.88671875" style="93" bestFit="1" customWidth="1"/>
    <col min="2591" max="2593" width="0" style="93" hidden="1" customWidth="1"/>
    <col min="2594" max="2595" width="10.88671875" style="93" bestFit="1" customWidth="1"/>
    <col min="2596" max="2596" width="9.33203125" style="93" bestFit="1" customWidth="1"/>
    <col min="2597" max="2597" width="12.33203125" style="93" bestFit="1" customWidth="1"/>
    <col min="2598" max="2600" width="0" style="93" hidden="1" customWidth="1"/>
    <col min="2601" max="2602" width="12.33203125" style="93" bestFit="1" customWidth="1"/>
    <col min="2603" max="2603" width="9.33203125" style="93" bestFit="1" customWidth="1"/>
    <col min="2604" max="2604" width="12.33203125" style="93" bestFit="1" customWidth="1"/>
    <col min="2605" max="2607" width="0" style="93" hidden="1" customWidth="1"/>
    <col min="2608" max="2608" width="12.33203125" style="93" bestFit="1" customWidth="1"/>
    <col min="2609" max="2609" width="13.44140625" style="93" bestFit="1" customWidth="1"/>
    <col min="2610" max="2610" width="9.33203125" style="93" bestFit="1" customWidth="1"/>
    <col min="2611" max="2613" width="0" style="93" hidden="1" customWidth="1"/>
    <col min="2614" max="2614" width="9.109375" style="93"/>
    <col min="2615" max="2616" width="14.33203125" style="93" bestFit="1" customWidth="1"/>
    <col min="2617" max="2617" width="12.44140625" style="93" bestFit="1" customWidth="1"/>
    <col min="2618" max="2618" width="14.33203125" style="93" bestFit="1" customWidth="1"/>
    <col min="2619" max="2816" width="9.109375" style="93"/>
    <col min="2817" max="2817" width="5.6640625" style="93" customWidth="1"/>
    <col min="2818" max="2818" width="22.109375" style="93" customWidth="1"/>
    <col min="2819" max="2819" width="14" style="93" customWidth="1"/>
    <col min="2820" max="2820" width="0" style="93" hidden="1" customWidth="1"/>
    <col min="2821" max="2821" width="14.109375" style="93" customWidth="1"/>
    <col min="2822" max="2822" width="12.109375" style="93" customWidth="1"/>
    <col min="2823" max="2825" width="0" style="93" hidden="1" customWidth="1"/>
    <col min="2826" max="2826" width="13.33203125" style="93" customWidth="1"/>
    <col min="2827" max="2827" width="13.44140625" style="93" customWidth="1"/>
    <col min="2828" max="2828" width="9.33203125" style="93" bestFit="1" customWidth="1"/>
    <col min="2829" max="2829" width="12.88671875" style="93" customWidth="1"/>
    <col min="2830" max="2832" width="0" style="93" hidden="1" customWidth="1"/>
    <col min="2833" max="2833" width="13.6640625" style="93" customWidth="1"/>
    <col min="2834" max="2834" width="13.33203125" style="93" customWidth="1"/>
    <col min="2835" max="2835" width="9.33203125" style="93" bestFit="1" customWidth="1"/>
    <col min="2836" max="2836" width="12.109375" style="93" customWidth="1"/>
    <col min="2837" max="2839" width="0" style="93" hidden="1" customWidth="1"/>
    <col min="2840" max="2840" width="13" style="93" customWidth="1"/>
    <col min="2841" max="2841" width="12.5546875" style="93" customWidth="1"/>
    <col min="2842" max="2842" width="9.44140625" style="93" customWidth="1"/>
    <col min="2843" max="2843" width="12.5546875" style="93" customWidth="1"/>
    <col min="2844" max="2844" width="0" style="93" hidden="1" customWidth="1"/>
    <col min="2845" max="2845" width="12.33203125" style="93" bestFit="1" customWidth="1"/>
    <col min="2846" max="2846" width="10.88671875" style="93" bestFit="1" customWidth="1"/>
    <col min="2847" max="2849" width="0" style="93" hidden="1" customWidth="1"/>
    <col min="2850" max="2851" width="10.88671875" style="93" bestFit="1" customWidth="1"/>
    <col min="2852" max="2852" width="9.33203125" style="93" bestFit="1" customWidth="1"/>
    <col min="2853" max="2853" width="12.33203125" style="93" bestFit="1" customWidth="1"/>
    <col min="2854" max="2856" width="0" style="93" hidden="1" customWidth="1"/>
    <col min="2857" max="2858" width="12.33203125" style="93" bestFit="1" customWidth="1"/>
    <col min="2859" max="2859" width="9.33203125" style="93" bestFit="1" customWidth="1"/>
    <col min="2860" max="2860" width="12.33203125" style="93" bestFit="1" customWidth="1"/>
    <col min="2861" max="2863" width="0" style="93" hidden="1" customWidth="1"/>
    <col min="2864" max="2864" width="12.33203125" style="93" bestFit="1" customWidth="1"/>
    <col min="2865" max="2865" width="13.44140625" style="93" bestFit="1" customWidth="1"/>
    <col min="2866" max="2866" width="9.33203125" style="93" bestFit="1" customWidth="1"/>
    <col min="2867" max="2869" width="0" style="93" hidden="1" customWidth="1"/>
    <col min="2870" max="2870" width="9.109375" style="93"/>
    <col min="2871" max="2872" width="14.33203125" style="93" bestFit="1" customWidth="1"/>
    <col min="2873" max="2873" width="12.44140625" style="93" bestFit="1" customWidth="1"/>
    <col min="2874" max="2874" width="14.33203125" style="93" bestFit="1" customWidth="1"/>
    <col min="2875" max="3072" width="9.109375" style="93"/>
    <col min="3073" max="3073" width="5.6640625" style="93" customWidth="1"/>
    <col min="3074" max="3074" width="22.109375" style="93" customWidth="1"/>
    <col min="3075" max="3075" width="14" style="93" customWidth="1"/>
    <col min="3076" max="3076" width="0" style="93" hidden="1" customWidth="1"/>
    <col min="3077" max="3077" width="14.109375" style="93" customWidth="1"/>
    <col min="3078" max="3078" width="12.109375" style="93" customWidth="1"/>
    <col min="3079" max="3081" width="0" style="93" hidden="1" customWidth="1"/>
    <col min="3082" max="3082" width="13.33203125" style="93" customWidth="1"/>
    <col min="3083" max="3083" width="13.44140625" style="93" customWidth="1"/>
    <col min="3084" max="3084" width="9.33203125" style="93" bestFit="1" customWidth="1"/>
    <col min="3085" max="3085" width="12.88671875" style="93" customWidth="1"/>
    <col min="3086" max="3088" width="0" style="93" hidden="1" customWidth="1"/>
    <col min="3089" max="3089" width="13.6640625" style="93" customWidth="1"/>
    <col min="3090" max="3090" width="13.33203125" style="93" customWidth="1"/>
    <col min="3091" max="3091" width="9.33203125" style="93" bestFit="1" customWidth="1"/>
    <col min="3092" max="3092" width="12.109375" style="93" customWidth="1"/>
    <col min="3093" max="3095" width="0" style="93" hidden="1" customWidth="1"/>
    <col min="3096" max="3096" width="13" style="93" customWidth="1"/>
    <col min="3097" max="3097" width="12.5546875" style="93" customWidth="1"/>
    <col min="3098" max="3098" width="9.44140625" style="93" customWidth="1"/>
    <col min="3099" max="3099" width="12.5546875" style="93" customWidth="1"/>
    <col min="3100" max="3100" width="0" style="93" hidden="1" customWidth="1"/>
    <col min="3101" max="3101" width="12.33203125" style="93" bestFit="1" customWidth="1"/>
    <col min="3102" max="3102" width="10.88671875" style="93" bestFit="1" customWidth="1"/>
    <col min="3103" max="3105" width="0" style="93" hidden="1" customWidth="1"/>
    <col min="3106" max="3107" width="10.88671875" style="93" bestFit="1" customWidth="1"/>
    <col min="3108" max="3108" width="9.33203125" style="93" bestFit="1" customWidth="1"/>
    <col min="3109" max="3109" width="12.33203125" style="93" bestFit="1" customWidth="1"/>
    <col min="3110" max="3112" width="0" style="93" hidden="1" customWidth="1"/>
    <col min="3113" max="3114" width="12.33203125" style="93" bestFit="1" customWidth="1"/>
    <col min="3115" max="3115" width="9.33203125" style="93" bestFit="1" customWidth="1"/>
    <col min="3116" max="3116" width="12.33203125" style="93" bestFit="1" customWidth="1"/>
    <col min="3117" max="3119" width="0" style="93" hidden="1" customWidth="1"/>
    <col min="3120" max="3120" width="12.33203125" style="93" bestFit="1" customWidth="1"/>
    <col min="3121" max="3121" width="13.44140625" style="93" bestFit="1" customWidth="1"/>
    <col min="3122" max="3122" width="9.33203125" style="93" bestFit="1" customWidth="1"/>
    <col min="3123" max="3125" width="0" style="93" hidden="1" customWidth="1"/>
    <col min="3126" max="3126" width="9.109375" style="93"/>
    <col min="3127" max="3128" width="14.33203125" style="93" bestFit="1" customWidth="1"/>
    <col min="3129" max="3129" width="12.44140625" style="93" bestFit="1" customWidth="1"/>
    <col min="3130" max="3130" width="14.33203125" style="93" bestFit="1" customWidth="1"/>
    <col min="3131" max="3328" width="9.109375" style="93"/>
    <col min="3329" max="3329" width="5.6640625" style="93" customWidth="1"/>
    <col min="3330" max="3330" width="22.109375" style="93" customWidth="1"/>
    <col min="3331" max="3331" width="14" style="93" customWidth="1"/>
    <col min="3332" max="3332" width="0" style="93" hidden="1" customWidth="1"/>
    <col min="3333" max="3333" width="14.109375" style="93" customWidth="1"/>
    <col min="3334" max="3334" width="12.109375" style="93" customWidth="1"/>
    <col min="3335" max="3337" width="0" style="93" hidden="1" customWidth="1"/>
    <col min="3338" max="3338" width="13.33203125" style="93" customWidth="1"/>
    <col min="3339" max="3339" width="13.44140625" style="93" customWidth="1"/>
    <col min="3340" max="3340" width="9.33203125" style="93" bestFit="1" customWidth="1"/>
    <col min="3341" max="3341" width="12.88671875" style="93" customWidth="1"/>
    <col min="3342" max="3344" width="0" style="93" hidden="1" customWidth="1"/>
    <col min="3345" max="3345" width="13.6640625" style="93" customWidth="1"/>
    <col min="3346" max="3346" width="13.33203125" style="93" customWidth="1"/>
    <col min="3347" max="3347" width="9.33203125" style="93" bestFit="1" customWidth="1"/>
    <col min="3348" max="3348" width="12.109375" style="93" customWidth="1"/>
    <col min="3349" max="3351" width="0" style="93" hidden="1" customWidth="1"/>
    <col min="3352" max="3352" width="13" style="93" customWidth="1"/>
    <col min="3353" max="3353" width="12.5546875" style="93" customWidth="1"/>
    <col min="3354" max="3354" width="9.44140625" style="93" customWidth="1"/>
    <col min="3355" max="3355" width="12.5546875" style="93" customWidth="1"/>
    <col min="3356" max="3356" width="0" style="93" hidden="1" customWidth="1"/>
    <col min="3357" max="3357" width="12.33203125" style="93" bestFit="1" customWidth="1"/>
    <col min="3358" max="3358" width="10.88671875" style="93" bestFit="1" customWidth="1"/>
    <col min="3359" max="3361" width="0" style="93" hidden="1" customWidth="1"/>
    <col min="3362" max="3363" width="10.88671875" style="93" bestFit="1" customWidth="1"/>
    <col min="3364" max="3364" width="9.33203125" style="93" bestFit="1" customWidth="1"/>
    <col min="3365" max="3365" width="12.33203125" style="93" bestFit="1" customWidth="1"/>
    <col min="3366" max="3368" width="0" style="93" hidden="1" customWidth="1"/>
    <col min="3369" max="3370" width="12.33203125" style="93" bestFit="1" customWidth="1"/>
    <col min="3371" max="3371" width="9.33203125" style="93" bestFit="1" customWidth="1"/>
    <col min="3372" max="3372" width="12.33203125" style="93" bestFit="1" customWidth="1"/>
    <col min="3373" max="3375" width="0" style="93" hidden="1" customWidth="1"/>
    <col min="3376" max="3376" width="12.33203125" style="93" bestFit="1" customWidth="1"/>
    <col min="3377" max="3377" width="13.44140625" style="93" bestFit="1" customWidth="1"/>
    <col min="3378" max="3378" width="9.33203125" style="93" bestFit="1" customWidth="1"/>
    <col min="3379" max="3381" width="0" style="93" hidden="1" customWidth="1"/>
    <col min="3382" max="3382" width="9.109375" style="93"/>
    <col min="3383" max="3384" width="14.33203125" style="93" bestFit="1" customWidth="1"/>
    <col min="3385" max="3385" width="12.44140625" style="93" bestFit="1" customWidth="1"/>
    <col min="3386" max="3386" width="14.33203125" style="93" bestFit="1" customWidth="1"/>
    <col min="3387" max="3584" width="9.109375" style="93"/>
    <col min="3585" max="3585" width="5.6640625" style="93" customWidth="1"/>
    <col min="3586" max="3586" width="22.109375" style="93" customWidth="1"/>
    <col min="3587" max="3587" width="14" style="93" customWidth="1"/>
    <col min="3588" max="3588" width="0" style="93" hidden="1" customWidth="1"/>
    <col min="3589" max="3589" width="14.109375" style="93" customWidth="1"/>
    <col min="3590" max="3590" width="12.109375" style="93" customWidth="1"/>
    <col min="3591" max="3593" width="0" style="93" hidden="1" customWidth="1"/>
    <col min="3594" max="3594" width="13.33203125" style="93" customWidth="1"/>
    <col min="3595" max="3595" width="13.44140625" style="93" customWidth="1"/>
    <col min="3596" max="3596" width="9.33203125" style="93" bestFit="1" customWidth="1"/>
    <col min="3597" max="3597" width="12.88671875" style="93" customWidth="1"/>
    <col min="3598" max="3600" width="0" style="93" hidden="1" customWidth="1"/>
    <col min="3601" max="3601" width="13.6640625" style="93" customWidth="1"/>
    <col min="3602" max="3602" width="13.33203125" style="93" customWidth="1"/>
    <col min="3603" max="3603" width="9.33203125" style="93" bestFit="1" customWidth="1"/>
    <col min="3604" max="3604" width="12.109375" style="93" customWidth="1"/>
    <col min="3605" max="3607" width="0" style="93" hidden="1" customWidth="1"/>
    <col min="3608" max="3608" width="13" style="93" customWidth="1"/>
    <col min="3609" max="3609" width="12.5546875" style="93" customWidth="1"/>
    <col min="3610" max="3610" width="9.44140625" style="93" customWidth="1"/>
    <col min="3611" max="3611" width="12.5546875" style="93" customWidth="1"/>
    <col min="3612" max="3612" width="0" style="93" hidden="1" customWidth="1"/>
    <col min="3613" max="3613" width="12.33203125" style="93" bestFit="1" customWidth="1"/>
    <col min="3614" max="3614" width="10.88671875" style="93" bestFit="1" customWidth="1"/>
    <col min="3615" max="3617" width="0" style="93" hidden="1" customWidth="1"/>
    <col min="3618" max="3619" width="10.88671875" style="93" bestFit="1" customWidth="1"/>
    <col min="3620" max="3620" width="9.33203125" style="93" bestFit="1" customWidth="1"/>
    <col min="3621" max="3621" width="12.33203125" style="93" bestFit="1" customWidth="1"/>
    <col min="3622" max="3624" width="0" style="93" hidden="1" customWidth="1"/>
    <col min="3625" max="3626" width="12.33203125" style="93" bestFit="1" customWidth="1"/>
    <col min="3627" max="3627" width="9.33203125" style="93" bestFit="1" customWidth="1"/>
    <col min="3628" max="3628" width="12.33203125" style="93" bestFit="1" customWidth="1"/>
    <col min="3629" max="3631" width="0" style="93" hidden="1" customWidth="1"/>
    <col min="3632" max="3632" width="12.33203125" style="93" bestFit="1" customWidth="1"/>
    <col min="3633" max="3633" width="13.44140625" style="93" bestFit="1" customWidth="1"/>
    <col min="3634" max="3634" width="9.33203125" style="93" bestFit="1" customWidth="1"/>
    <col min="3635" max="3637" width="0" style="93" hidden="1" customWidth="1"/>
    <col min="3638" max="3638" width="9.109375" style="93"/>
    <col min="3639" max="3640" width="14.33203125" style="93" bestFit="1" customWidth="1"/>
    <col min="3641" max="3641" width="12.44140625" style="93" bestFit="1" customWidth="1"/>
    <col min="3642" max="3642" width="14.33203125" style="93" bestFit="1" customWidth="1"/>
    <col min="3643" max="3840" width="9.109375" style="93"/>
    <col min="3841" max="3841" width="5.6640625" style="93" customWidth="1"/>
    <col min="3842" max="3842" width="22.109375" style="93" customWidth="1"/>
    <col min="3843" max="3843" width="14" style="93" customWidth="1"/>
    <col min="3844" max="3844" width="0" style="93" hidden="1" customWidth="1"/>
    <col min="3845" max="3845" width="14.109375" style="93" customWidth="1"/>
    <col min="3846" max="3846" width="12.109375" style="93" customWidth="1"/>
    <col min="3847" max="3849" width="0" style="93" hidden="1" customWidth="1"/>
    <col min="3850" max="3850" width="13.33203125" style="93" customWidth="1"/>
    <col min="3851" max="3851" width="13.44140625" style="93" customWidth="1"/>
    <col min="3852" max="3852" width="9.33203125" style="93" bestFit="1" customWidth="1"/>
    <col min="3853" max="3853" width="12.88671875" style="93" customWidth="1"/>
    <col min="3854" max="3856" width="0" style="93" hidden="1" customWidth="1"/>
    <col min="3857" max="3857" width="13.6640625" style="93" customWidth="1"/>
    <col min="3858" max="3858" width="13.33203125" style="93" customWidth="1"/>
    <col min="3859" max="3859" width="9.33203125" style="93" bestFit="1" customWidth="1"/>
    <col min="3860" max="3860" width="12.109375" style="93" customWidth="1"/>
    <col min="3861" max="3863" width="0" style="93" hidden="1" customWidth="1"/>
    <col min="3864" max="3864" width="13" style="93" customWidth="1"/>
    <col min="3865" max="3865" width="12.5546875" style="93" customWidth="1"/>
    <col min="3866" max="3866" width="9.44140625" style="93" customWidth="1"/>
    <col min="3867" max="3867" width="12.5546875" style="93" customWidth="1"/>
    <col min="3868" max="3868" width="0" style="93" hidden="1" customWidth="1"/>
    <col min="3869" max="3869" width="12.33203125" style="93" bestFit="1" customWidth="1"/>
    <col min="3870" max="3870" width="10.88671875" style="93" bestFit="1" customWidth="1"/>
    <col min="3871" max="3873" width="0" style="93" hidden="1" customWidth="1"/>
    <col min="3874" max="3875" width="10.88671875" style="93" bestFit="1" customWidth="1"/>
    <col min="3876" max="3876" width="9.33203125" style="93" bestFit="1" customWidth="1"/>
    <col min="3877" max="3877" width="12.33203125" style="93" bestFit="1" customWidth="1"/>
    <col min="3878" max="3880" width="0" style="93" hidden="1" customWidth="1"/>
    <col min="3881" max="3882" width="12.33203125" style="93" bestFit="1" customWidth="1"/>
    <col min="3883" max="3883" width="9.33203125" style="93" bestFit="1" customWidth="1"/>
    <col min="3884" max="3884" width="12.33203125" style="93" bestFit="1" customWidth="1"/>
    <col min="3885" max="3887" width="0" style="93" hidden="1" customWidth="1"/>
    <col min="3888" max="3888" width="12.33203125" style="93" bestFit="1" customWidth="1"/>
    <col min="3889" max="3889" width="13.44140625" style="93" bestFit="1" customWidth="1"/>
    <col min="3890" max="3890" width="9.33203125" style="93" bestFit="1" customWidth="1"/>
    <col min="3891" max="3893" width="0" style="93" hidden="1" customWidth="1"/>
    <col min="3894" max="3894" width="9.109375" style="93"/>
    <col min="3895" max="3896" width="14.33203125" style="93" bestFit="1" customWidth="1"/>
    <col min="3897" max="3897" width="12.44140625" style="93" bestFit="1" customWidth="1"/>
    <col min="3898" max="3898" width="14.33203125" style="93" bestFit="1" customWidth="1"/>
    <col min="3899" max="4096" width="9.109375" style="93"/>
    <col min="4097" max="4097" width="5.6640625" style="93" customWidth="1"/>
    <col min="4098" max="4098" width="22.109375" style="93" customWidth="1"/>
    <col min="4099" max="4099" width="14" style="93" customWidth="1"/>
    <col min="4100" max="4100" width="0" style="93" hidden="1" customWidth="1"/>
    <col min="4101" max="4101" width="14.109375" style="93" customWidth="1"/>
    <col min="4102" max="4102" width="12.109375" style="93" customWidth="1"/>
    <col min="4103" max="4105" width="0" style="93" hidden="1" customWidth="1"/>
    <col min="4106" max="4106" width="13.33203125" style="93" customWidth="1"/>
    <col min="4107" max="4107" width="13.44140625" style="93" customWidth="1"/>
    <col min="4108" max="4108" width="9.33203125" style="93" bestFit="1" customWidth="1"/>
    <col min="4109" max="4109" width="12.88671875" style="93" customWidth="1"/>
    <col min="4110" max="4112" width="0" style="93" hidden="1" customWidth="1"/>
    <col min="4113" max="4113" width="13.6640625" style="93" customWidth="1"/>
    <col min="4114" max="4114" width="13.33203125" style="93" customWidth="1"/>
    <col min="4115" max="4115" width="9.33203125" style="93" bestFit="1" customWidth="1"/>
    <col min="4116" max="4116" width="12.109375" style="93" customWidth="1"/>
    <col min="4117" max="4119" width="0" style="93" hidden="1" customWidth="1"/>
    <col min="4120" max="4120" width="13" style="93" customWidth="1"/>
    <col min="4121" max="4121" width="12.5546875" style="93" customWidth="1"/>
    <col min="4122" max="4122" width="9.44140625" style="93" customWidth="1"/>
    <col min="4123" max="4123" width="12.5546875" style="93" customWidth="1"/>
    <col min="4124" max="4124" width="0" style="93" hidden="1" customWidth="1"/>
    <col min="4125" max="4125" width="12.33203125" style="93" bestFit="1" customWidth="1"/>
    <col min="4126" max="4126" width="10.88671875" style="93" bestFit="1" customWidth="1"/>
    <col min="4127" max="4129" width="0" style="93" hidden="1" customWidth="1"/>
    <col min="4130" max="4131" width="10.88671875" style="93" bestFit="1" customWidth="1"/>
    <col min="4132" max="4132" width="9.33203125" style="93" bestFit="1" customWidth="1"/>
    <col min="4133" max="4133" width="12.33203125" style="93" bestFit="1" customWidth="1"/>
    <col min="4134" max="4136" width="0" style="93" hidden="1" customWidth="1"/>
    <col min="4137" max="4138" width="12.33203125" style="93" bestFit="1" customWidth="1"/>
    <col min="4139" max="4139" width="9.33203125" style="93" bestFit="1" customWidth="1"/>
    <col min="4140" max="4140" width="12.33203125" style="93" bestFit="1" customWidth="1"/>
    <col min="4141" max="4143" width="0" style="93" hidden="1" customWidth="1"/>
    <col min="4144" max="4144" width="12.33203125" style="93" bestFit="1" customWidth="1"/>
    <col min="4145" max="4145" width="13.44140625" style="93" bestFit="1" customWidth="1"/>
    <col min="4146" max="4146" width="9.33203125" style="93" bestFit="1" customWidth="1"/>
    <col min="4147" max="4149" width="0" style="93" hidden="1" customWidth="1"/>
    <col min="4150" max="4150" width="9.109375" style="93"/>
    <col min="4151" max="4152" width="14.33203125" style="93" bestFit="1" customWidth="1"/>
    <col min="4153" max="4153" width="12.44140625" style="93" bestFit="1" customWidth="1"/>
    <col min="4154" max="4154" width="14.33203125" style="93" bestFit="1" customWidth="1"/>
    <col min="4155" max="4352" width="9.109375" style="93"/>
    <col min="4353" max="4353" width="5.6640625" style="93" customWidth="1"/>
    <col min="4354" max="4354" width="22.109375" style="93" customWidth="1"/>
    <col min="4355" max="4355" width="14" style="93" customWidth="1"/>
    <col min="4356" max="4356" width="0" style="93" hidden="1" customWidth="1"/>
    <col min="4357" max="4357" width="14.109375" style="93" customWidth="1"/>
    <col min="4358" max="4358" width="12.109375" style="93" customWidth="1"/>
    <col min="4359" max="4361" width="0" style="93" hidden="1" customWidth="1"/>
    <col min="4362" max="4362" width="13.33203125" style="93" customWidth="1"/>
    <col min="4363" max="4363" width="13.44140625" style="93" customWidth="1"/>
    <col min="4364" max="4364" width="9.33203125" style="93" bestFit="1" customWidth="1"/>
    <col min="4365" max="4365" width="12.88671875" style="93" customWidth="1"/>
    <col min="4366" max="4368" width="0" style="93" hidden="1" customWidth="1"/>
    <col min="4369" max="4369" width="13.6640625" style="93" customWidth="1"/>
    <col min="4370" max="4370" width="13.33203125" style="93" customWidth="1"/>
    <col min="4371" max="4371" width="9.33203125" style="93" bestFit="1" customWidth="1"/>
    <col min="4372" max="4372" width="12.109375" style="93" customWidth="1"/>
    <col min="4373" max="4375" width="0" style="93" hidden="1" customWidth="1"/>
    <col min="4376" max="4376" width="13" style="93" customWidth="1"/>
    <col min="4377" max="4377" width="12.5546875" style="93" customWidth="1"/>
    <col min="4378" max="4378" width="9.44140625" style="93" customWidth="1"/>
    <col min="4379" max="4379" width="12.5546875" style="93" customWidth="1"/>
    <col min="4380" max="4380" width="0" style="93" hidden="1" customWidth="1"/>
    <col min="4381" max="4381" width="12.33203125" style="93" bestFit="1" customWidth="1"/>
    <col min="4382" max="4382" width="10.88671875" style="93" bestFit="1" customWidth="1"/>
    <col min="4383" max="4385" width="0" style="93" hidden="1" customWidth="1"/>
    <col min="4386" max="4387" width="10.88671875" style="93" bestFit="1" customWidth="1"/>
    <col min="4388" max="4388" width="9.33203125" style="93" bestFit="1" customWidth="1"/>
    <col min="4389" max="4389" width="12.33203125" style="93" bestFit="1" customWidth="1"/>
    <col min="4390" max="4392" width="0" style="93" hidden="1" customWidth="1"/>
    <col min="4393" max="4394" width="12.33203125" style="93" bestFit="1" customWidth="1"/>
    <col min="4395" max="4395" width="9.33203125" style="93" bestFit="1" customWidth="1"/>
    <col min="4396" max="4396" width="12.33203125" style="93" bestFit="1" customWidth="1"/>
    <col min="4397" max="4399" width="0" style="93" hidden="1" customWidth="1"/>
    <col min="4400" max="4400" width="12.33203125" style="93" bestFit="1" customWidth="1"/>
    <col min="4401" max="4401" width="13.44140625" style="93" bestFit="1" customWidth="1"/>
    <col min="4402" max="4402" width="9.33203125" style="93" bestFit="1" customWidth="1"/>
    <col min="4403" max="4405" width="0" style="93" hidden="1" customWidth="1"/>
    <col min="4406" max="4406" width="9.109375" style="93"/>
    <col min="4407" max="4408" width="14.33203125" style="93" bestFit="1" customWidth="1"/>
    <col min="4409" max="4409" width="12.44140625" style="93" bestFit="1" customWidth="1"/>
    <col min="4410" max="4410" width="14.33203125" style="93" bestFit="1" customWidth="1"/>
    <col min="4411" max="4608" width="9.109375" style="93"/>
    <col min="4609" max="4609" width="5.6640625" style="93" customWidth="1"/>
    <col min="4610" max="4610" width="22.109375" style="93" customWidth="1"/>
    <col min="4611" max="4611" width="14" style="93" customWidth="1"/>
    <col min="4612" max="4612" width="0" style="93" hidden="1" customWidth="1"/>
    <col min="4613" max="4613" width="14.109375" style="93" customWidth="1"/>
    <col min="4614" max="4614" width="12.109375" style="93" customWidth="1"/>
    <col min="4615" max="4617" width="0" style="93" hidden="1" customWidth="1"/>
    <col min="4618" max="4618" width="13.33203125" style="93" customWidth="1"/>
    <col min="4619" max="4619" width="13.44140625" style="93" customWidth="1"/>
    <col min="4620" max="4620" width="9.33203125" style="93" bestFit="1" customWidth="1"/>
    <col min="4621" max="4621" width="12.88671875" style="93" customWidth="1"/>
    <col min="4622" max="4624" width="0" style="93" hidden="1" customWidth="1"/>
    <col min="4625" max="4625" width="13.6640625" style="93" customWidth="1"/>
    <col min="4626" max="4626" width="13.33203125" style="93" customWidth="1"/>
    <col min="4627" max="4627" width="9.33203125" style="93" bestFit="1" customWidth="1"/>
    <col min="4628" max="4628" width="12.109375" style="93" customWidth="1"/>
    <col min="4629" max="4631" width="0" style="93" hidden="1" customWidth="1"/>
    <col min="4632" max="4632" width="13" style="93" customWidth="1"/>
    <col min="4633" max="4633" width="12.5546875" style="93" customWidth="1"/>
    <col min="4634" max="4634" width="9.44140625" style="93" customWidth="1"/>
    <col min="4635" max="4635" width="12.5546875" style="93" customWidth="1"/>
    <col min="4636" max="4636" width="0" style="93" hidden="1" customWidth="1"/>
    <col min="4637" max="4637" width="12.33203125" style="93" bestFit="1" customWidth="1"/>
    <col min="4638" max="4638" width="10.88671875" style="93" bestFit="1" customWidth="1"/>
    <col min="4639" max="4641" width="0" style="93" hidden="1" customWidth="1"/>
    <col min="4642" max="4643" width="10.88671875" style="93" bestFit="1" customWidth="1"/>
    <col min="4644" max="4644" width="9.33203125" style="93" bestFit="1" customWidth="1"/>
    <col min="4645" max="4645" width="12.33203125" style="93" bestFit="1" customWidth="1"/>
    <col min="4646" max="4648" width="0" style="93" hidden="1" customWidth="1"/>
    <col min="4649" max="4650" width="12.33203125" style="93" bestFit="1" customWidth="1"/>
    <col min="4651" max="4651" width="9.33203125" style="93" bestFit="1" customWidth="1"/>
    <col min="4652" max="4652" width="12.33203125" style="93" bestFit="1" customWidth="1"/>
    <col min="4653" max="4655" width="0" style="93" hidden="1" customWidth="1"/>
    <col min="4656" max="4656" width="12.33203125" style="93" bestFit="1" customWidth="1"/>
    <col min="4657" max="4657" width="13.44140625" style="93" bestFit="1" customWidth="1"/>
    <col min="4658" max="4658" width="9.33203125" style="93" bestFit="1" customWidth="1"/>
    <col min="4659" max="4661" width="0" style="93" hidden="1" customWidth="1"/>
    <col min="4662" max="4662" width="9.109375" style="93"/>
    <col min="4663" max="4664" width="14.33203125" style="93" bestFit="1" customWidth="1"/>
    <col min="4665" max="4665" width="12.44140625" style="93" bestFit="1" customWidth="1"/>
    <col min="4666" max="4666" width="14.33203125" style="93" bestFit="1" customWidth="1"/>
    <col min="4667" max="4864" width="9.109375" style="93"/>
    <col min="4865" max="4865" width="5.6640625" style="93" customWidth="1"/>
    <col min="4866" max="4866" width="22.109375" style="93" customWidth="1"/>
    <col min="4867" max="4867" width="14" style="93" customWidth="1"/>
    <col min="4868" max="4868" width="0" style="93" hidden="1" customWidth="1"/>
    <col min="4869" max="4869" width="14.109375" style="93" customWidth="1"/>
    <col min="4870" max="4870" width="12.109375" style="93" customWidth="1"/>
    <col min="4871" max="4873" width="0" style="93" hidden="1" customWidth="1"/>
    <col min="4874" max="4874" width="13.33203125" style="93" customWidth="1"/>
    <col min="4875" max="4875" width="13.44140625" style="93" customWidth="1"/>
    <col min="4876" max="4876" width="9.33203125" style="93" bestFit="1" customWidth="1"/>
    <col min="4877" max="4877" width="12.88671875" style="93" customWidth="1"/>
    <col min="4878" max="4880" width="0" style="93" hidden="1" customWidth="1"/>
    <col min="4881" max="4881" width="13.6640625" style="93" customWidth="1"/>
    <col min="4882" max="4882" width="13.33203125" style="93" customWidth="1"/>
    <col min="4883" max="4883" width="9.33203125" style="93" bestFit="1" customWidth="1"/>
    <col min="4884" max="4884" width="12.109375" style="93" customWidth="1"/>
    <col min="4885" max="4887" width="0" style="93" hidden="1" customWidth="1"/>
    <col min="4888" max="4888" width="13" style="93" customWidth="1"/>
    <col min="4889" max="4889" width="12.5546875" style="93" customWidth="1"/>
    <col min="4890" max="4890" width="9.44140625" style="93" customWidth="1"/>
    <col min="4891" max="4891" width="12.5546875" style="93" customWidth="1"/>
    <col min="4892" max="4892" width="0" style="93" hidden="1" customWidth="1"/>
    <col min="4893" max="4893" width="12.33203125" style="93" bestFit="1" customWidth="1"/>
    <col min="4894" max="4894" width="10.88671875" style="93" bestFit="1" customWidth="1"/>
    <col min="4895" max="4897" width="0" style="93" hidden="1" customWidth="1"/>
    <col min="4898" max="4899" width="10.88671875" style="93" bestFit="1" customWidth="1"/>
    <col min="4900" max="4900" width="9.33203125" style="93" bestFit="1" customWidth="1"/>
    <col min="4901" max="4901" width="12.33203125" style="93" bestFit="1" customWidth="1"/>
    <col min="4902" max="4904" width="0" style="93" hidden="1" customWidth="1"/>
    <col min="4905" max="4906" width="12.33203125" style="93" bestFit="1" customWidth="1"/>
    <col min="4907" max="4907" width="9.33203125" style="93" bestFit="1" customWidth="1"/>
    <col min="4908" max="4908" width="12.33203125" style="93" bestFit="1" customWidth="1"/>
    <col min="4909" max="4911" width="0" style="93" hidden="1" customWidth="1"/>
    <col min="4912" max="4912" width="12.33203125" style="93" bestFit="1" customWidth="1"/>
    <col min="4913" max="4913" width="13.44140625" style="93" bestFit="1" customWidth="1"/>
    <col min="4914" max="4914" width="9.33203125" style="93" bestFit="1" customWidth="1"/>
    <col min="4915" max="4917" width="0" style="93" hidden="1" customWidth="1"/>
    <col min="4918" max="4918" width="9.109375" style="93"/>
    <col min="4919" max="4920" width="14.33203125" style="93" bestFit="1" customWidth="1"/>
    <col min="4921" max="4921" width="12.44140625" style="93" bestFit="1" customWidth="1"/>
    <col min="4922" max="4922" width="14.33203125" style="93" bestFit="1" customWidth="1"/>
    <col min="4923" max="5120" width="9.109375" style="93"/>
    <col min="5121" max="5121" width="5.6640625" style="93" customWidth="1"/>
    <col min="5122" max="5122" width="22.109375" style="93" customWidth="1"/>
    <col min="5123" max="5123" width="14" style="93" customWidth="1"/>
    <col min="5124" max="5124" width="0" style="93" hidden="1" customWidth="1"/>
    <col min="5125" max="5125" width="14.109375" style="93" customWidth="1"/>
    <col min="5126" max="5126" width="12.109375" style="93" customWidth="1"/>
    <col min="5127" max="5129" width="0" style="93" hidden="1" customWidth="1"/>
    <col min="5130" max="5130" width="13.33203125" style="93" customWidth="1"/>
    <col min="5131" max="5131" width="13.44140625" style="93" customWidth="1"/>
    <col min="5132" max="5132" width="9.33203125" style="93" bestFit="1" customWidth="1"/>
    <col min="5133" max="5133" width="12.88671875" style="93" customWidth="1"/>
    <col min="5134" max="5136" width="0" style="93" hidden="1" customWidth="1"/>
    <col min="5137" max="5137" width="13.6640625" style="93" customWidth="1"/>
    <col min="5138" max="5138" width="13.33203125" style="93" customWidth="1"/>
    <col min="5139" max="5139" width="9.33203125" style="93" bestFit="1" customWidth="1"/>
    <col min="5140" max="5140" width="12.109375" style="93" customWidth="1"/>
    <col min="5141" max="5143" width="0" style="93" hidden="1" customWidth="1"/>
    <col min="5144" max="5144" width="13" style="93" customWidth="1"/>
    <col min="5145" max="5145" width="12.5546875" style="93" customWidth="1"/>
    <col min="5146" max="5146" width="9.44140625" style="93" customWidth="1"/>
    <col min="5147" max="5147" width="12.5546875" style="93" customWidth="1"/>
    <col min="5148" max="5148" width="0" style="93" hidden="1" customWidth="1"/>
    <col min="5149" max="5149" width="12.33203125" style="93" bestFit="1" customWidth="1"/>
    <col min="5150" max="5150" width="10.88671875" style="93" bestFit="1" customWidth="1"/>
    <col min="5151" max="5153" width="0" style="93" hidden="1" customWidth="1"/>
    <col min="5154" max="5155" width="10.88671875" style="93" bestFit="1" customWidth="1"/>
    <col min="5156" max="5156" width="9.33203125" style="93" bestFit="1" customWidth="1"/>
    <col min="5157" max="5157" width="12.33203125" style="93" bestFit="1" customWidth="1"/>
    <col min="5158" max="5160" width="0" style="93" hidden="1" customWidth="1"/>
    <col min="5161" max="5162" width="12.33203125" style="93" bestFit="1" customWidth="1"/>
    <col min="5163" max="5163" width="9.33203125" style="93" bestFit="1" customWidth="1"/>
    <col min="5164" max="5164" width="12.33203125" style="93" bestFit="1" customWidth="1"/>
    <col min="5165" max="5167" width="0" style="93" hidden="1" customWidth="1"/>
    <col min="5168" max="5168" width="12.33203125" style="93" bestFit="1" customWidth="1"/>
    <col min="5169" max="5169" width="13.44140625" style="93" bestFit="1" customWidth="1"/>
    <col min="5170" max="5170" width="9.33203125" style="93" bestFit="1" customWidth="1"/>
    <col min="5171" max="5173" width="0" style="93" hidden="1" customWidth="1"/>
    <col min="5174" max="5174" width="9.109375" style="93"/>
    <col min="5175" max="5176" width="14.33203125" style="93" bestFit="1" customWidth="1"/>
    <col min="5177" max="5177" width="12.44140625" style="93" bestFit="1" customWidth="1"/>
    <col min="5178" max="5178" width="14.33203125" style="93" bestFit="1" customWidth="1"/>
    <col min="5179" max="5376" width="9.109375" style="93"/>
    <col min="5377" max="5377" width="5.6640625" style="93" customWidth="1"/>
    <col min="5378" max="5378" width="22.109375" style="93" customWidth="1"/>
    <col min="5379" max="5379" width="14" style="93" customWidth="1"/>
    <col min="5380" max="5380" width="0" style="93" hidden="1" customWidth="1"/>
    <col min="5381" max="5381" width="14.109375" style="93" customWidth="1"/>
    <col min="5382" max="5382" width="12.109375" style="93" customWidth="1"/>
    <col min="5383" max="5385" width="0" style="93" hidden="1" customWidth="1"/>
    <col min="5386" max="5386" width="13.33203125" style="93" customWidth="1"/>
    <col min="5387" max="5387" width="13.44140625" style="93" customWidth="1"/>
    <col min="5388" max="5388" width="9.33203125" style="93" bestFit="1" customWidth="1"/>
    <col min="5389" max="5389" width="12.88671875" style="93" customWidth="1"/>
    <col min="5390" max="5392" width="0" style="93" hidden="1" customWidth="1"/>
    <col min="5393" max="5393" width="13.6640625" style="93" customWidth="1"/>
    <col min="5394" max="5394" width="13.33203125" style="93" customWidth="1"/>
    <col min="5395" max="5395" width="9.33203125" style="93" bestFit="1" customWidth="1"/>
    <col min="5396" max="5396" width="12.109375" style="93" customWidth="1"/>
    <col min="5397" max="5399" width="0" style="93" hidden="1" customWidth="1"/>
    <col min="5400" max="5400" width="13" style="93" customWidth="1"/>
    <col min="5401" max="5401" width="12.5546875" style="93" customWidth="1"/>
    <col min="5402" max="5402" width="9.44140625" style="93" customWidth="1"/>
    <col min="5403" max="5403" width="12.5546875" style="93" customWidth="1"/>
    <col min="5404" max="5404" width="0" style="93" hidden="1" customWidth="1"/>
    <col min="5405" max="5405" width="12.33203125" style="93" bestFit="1" customWidth="1"/>
    <col min="5406" max="5406" width="10.88671875" style="93" bestFit="1" customWidth="1"/>
    <col min="5407" max="5409" width="0" style="93" hidden="1" customWidth="1"/>
    <col min="5410" max="5411" width="10.88671875" style="93" bestFit="1" customWidth="1"/>
    <col min="5412" max="5412" width="9.33203125" style="93" bestFit="1" customWidth="1"/>
    <col min="5413" max="5413" width="12.33203125" style="93" bestFit="1" customWidth="1"/>
    <col min="5414" max="5416" width="0" style="93" hidden="1" customWidth="1"/>
    <col min="5417" max="5418" width="12.33203125" style="93" bestFit="1" customWidth="1"/>
    <col min="5419" max="5419" width="9.33203125" style="93" bestFit="1" customWidth="1"/>
    <col min="5420" max="5420" width="12.33203125" style="93" bestFit="1" customWidth="1"/>
    <col min="5421" max="5423" width="0" style="93" hidden="1" customWidth="1"/>
    <col min="5424" max="5424" width="12.33203125" style="93" bestFit="1" customWidth="1"/>
    <col min="5425" max="5425" width="13.44140625" style="93" bestFit="1" customWidth="1"/>
    <col min="5426" max="5426" width="9.33203125" style="93" bestFit="1" customWidth="1"/>
    <col min="5427" max="5429" width="0" style="93" hidden="1" customWidth="1"/>
    <col min="5430" max="5430" width="9.109375" style="93"/>
    <col min="5431" max="5432" width="14.33203125" style="93" bestFit="1" customWidth="1"/>
    <col min="5433" max="5433" width="12.44140625" style="93" bestFit="1" customWidth="1"/>
    <col min="5434" max="5434" width="14.33203125" style="93" bestFit="1" customWidth="1"/>
    <col min="5435" max="5632" width="9.109375" style="93"/>
    <col min="5633" max="5633" width="5.6640625" style="93" customWidth="1"/>
    <col min="5634" max="5634" width="22.109375" style="93" customWidth="1"/>
    <col min="5635" max="5635" width="14" style="93" customWidth="1"/>
    <col min="5636" max="5636" width="0" style="93" hidden="1" customWidth="1"/>
    <col min="5637" max="5637" width="14.109375" style="93" customWidth="1"/>
    <col min="5638" max="5638" width="12.109375" style="93" customWidth="1"/>
    <col min="5639" max="5641" width="0" style="93" hidden="1" customWidth="1"/>
    <col min="5642" max="5642" width="13.33203125" style="93" customWidth="1"/>
    <col min="5643" max="5643" width="13.44140625" style="93" customWidth="1"/>
    <col min="5644" max="5644" width="9.33203125" style="93" bestFit="1" customWidth="1"/>
    <col min="5645" max="5645" width="12.88671875" style="93" customWidth="1"/>
    <col min="5646" max="5648" width="0" style="93" hidden="1" customWidth="1"/>
    <col min="5649" max="5649" width="13.6640625" style="93" customWidth="1"/>
    <col min="5650" max="5650" width="13.33203125" style="93" customWidth="1"/>
    <col min="5651" max="5651" width="9.33203125" style="93" bestFit="1" customWidth="1"/>
    <col min="5652" max="5652" width="12.109375" style="93" customWidth="1"/>
    <col min="5653" max="5655" width="0" style="93" hidden="1" customWidth="1"/>
    <col min="5656" max="5656" width="13" style="93" customWidth="1"/>
    <col min="5657" max="5657" width="12.5546875" style="93" customWidth="1"/>
    <col min="5658" max="5658" width="9.44140625" style="93" customWidth="1"/>
    <col min="5659" max="5659" width="12.5546875" style="93" customWidth="1"/>
    <col min="5660" max="5660" width="0" style="93" hidden="1" customWidth="1"/>
    <col min="5661" max="5661" width="12.33203125" style="93" bestFit="1" customWidth="1"/>
    <col min="5662" max="5662" width="10.88671875" style="93" bestFit="1" customWidth="1"/>
    <col min="5663" max="5665" width="0" style="93" hidden="1" customWidth="1"/>
    <col min="5666" max="5667" width="10.88671875" style="93" bestFit="1" customWidth="1"/>
    <col min="5668" max="5668" width="9.33203125" style="93" bestFit="1" customWidth="1"/>
    <col min="5669" max="5669" width="12.33203125" style="93" bestFit="1" customWidth="1"/>
    <col min="5670" max="5672" width="0" style="93" hidden="1" customWidth="1"/>
    <col min="5673" max="5674" width="12.33203125" style="93" bestFit="1" customWidth="1"/>
    <col min="5675" max="5675" width="9.33203125" style="93" bestFit="1" customWidth="1"/>
    <col min="5676" max="5676" width="12.33203125" style="93" bestFit="1" customWidth="1"/>
    <col min="5677" max="5679" width="0" style="93" hidden="1" customWidth="1"/>
    <col min="5680" max="5680" width="12.33203125" style="93" bestFit="1" customWidth="1"/>
    <col min="5681" max="5681" width="13.44140625" style="93" bestFit="1" customWidth="1"/>
    <col min="5682" max="5682" width="9.33203125" style="93" bestFit="1" customWidth="1"/>
    <col min="5683" max="5685" width="0" style="93" hidden="1" customWidth="1"/>
    <col min="5686" max="5686" width="9.109375" style="93"/>
    <col min="5687" max="5688" width="14.33203125" style="93" bestFit="1" customWidth="1"/>
    <col min="5689" max="5689" width="12.44140625" style="93" bestFit="1" customWidth="1"/>
    <col min="5690" max="5690" width="14.33203125" style="93" bestFit="1" customWidth="1"/>
    <col min="5691" max="5888" width="9.109375" style="93"/>
    <col min="5889" max="5889" width="5.6640625" style="93" customWidth="1"/>
    <col min="5890" max="5890" width="22.109375" style="93" customWidth="1"/>
    <col min="5891" max="5891" width="14" style="93" customWidth="1"/>
    <col min="5892" max="5892" width="0" style="93" hidden="1" customWidth="1"/>
    <col min="5893" max="5893" width="14.109375" style="93" customWidth="1"/>
    <col min="5894" max="5894" width="12.109375" style="93" customWidth="1"/>
    <col min="5895" max="5897" width="0" style="93" hidden="1" customWidth="1"/>
    <col min="5898" max="5898" width="13.33203125" style="93" customWidth="1"/>
    <col min="5899" max="5899" width="13.44140625" style="93" customWidth="1"/>
    <col min="5900" max="5900" width="9.33203125" style="93" bestFit="1" customWidth="1"/>
    <col min="5901" max="5901" width="12.88671875" style="93" customWidth="1"/>
    <col min="5902" max="5904" width="0" style="93" hidden="1" customWidth="1"/>
    <col min="5905" max="5905" width="13.6640625" style="93" customWidth="1"/>
    <col min="5906" max="5906" width="13.33203125" style="93" customWidth="1"/>
    <col min="5907" max="5907" width="9.33203125" style="93" bestFit="1" customWidth="1"/>
    <col min="5908" max="5908" width="12.109375" style="93" customWidth="1"/>
    <col min="5909" max="5911" width="0" style="93" hidden="1" customWidth="1"/>
    <col min="5912" max="5912" width="13" style="93" customWidth="1"/>
    <col min="5913" max="5913" width="12.5546875" style="93" customWidth="1"/>
    <col min="5914" max="5914" width="9.44140625" style="93" customWidth="1"/>
    <col min="5915" max="5915" width="12.5546875" style="93" customWidth="1"/>
    <col min="5916" max="5916" width="0" style="93" hidden="1" customWidth="1"/>
    <col min="5917" max="5917" width="12.33203125" style="93" bestFit="1" customWidth="1"/>
    <col min="5918" max="5918" width="10.88671875" style="93" bestFit="1" customWidth="1"/>
    <col min="5919" max="5921" width="0" style="93" hidden="1" customWidth="1"/>
    <col min="5922" max="5923" width="10.88671875" style="93" bestFit="1" customWidth="1"/>
    <col min="5924" max="5924" width="9.33203125" style="93" bestFit="1" customWidth="1"/>
    <col min="5925" max="5925" width="12.33203125" style="93" bestFit="1" customWidth="1"/>
    <col min="5926" max="5928" width="0" style="93" hidden="1" customWidth="1"/>
    <col min="5929" max="5930" width="12.33203125" style="93" bestFit="1" customWidth="1"/>
    <col min="5931" max="5931" width="9.33203125" style="93" bestFit="1" customWidth="1"/>
    <col min="5932" max="5932" width="12.33203125" style="93" bestFit="1" customWidth="1"/>
    <col min="5933" max="5935" width="0" style="93" hidden="1" customWidth="1"/>
    <col min="5936" max="5936" width="12.33203125" style="93" bestFit="1" customWidth="1"/>
    <col min="5937" max="5937" width="13.44140625" style="93" bestFit="1" customWidth="1"/>
    <col min="5938" max="5938" width="9.33203125" style="93" bestFit="1" customWidth="1"/>
    <col min="5939" max="5941" width="0" style="93" hidden="1" customWidth="1"/>
    <col min="5942" max="5942" width="9.109375" style="93"/>
    <col min="5943" max="5944" width="14.33203125" style="93" bestFit="1" customWidth="1"/>
    <col min="5945" max="5945" width="12.44140625" style="93" bestFit="1" customWidth="1"/>
    <col min="5946" max="5946" width="14.33203125" style="93" bestFit="1" customWidth="1"/>
    <col min="5947" max="6144" width="9.109375" style="93"/>
    <col min="6145" max="6145" width="5.6640625" style="93" customWidth="1"/>
    <col min="6146" max="6146" width="22.109375" style="93" customWidth="1"/>
    <col min="6147" max="6147" width="14" style="93" customWidth="1"/>
    <col min="6148" max="6148" width="0" style="93" hidden="1" customWidth="1"/>
    <col min="6149" max="6149" width="14.109375" style="93" customWidth="1"/>
    <col min="6150" max="6150" width="12.109375" style="93" customWidth="1"/>
    <col min="6151" max="6153" width="0" style="93" hidden="1" customWidth="1"/>
    <col min="6154" max="6154" width="13.33203125" style="93" customWidth="1"/>
    <col min="6155" max="6155" width="13.44140625" style="93" customWidth="1"/>
    <col min="6156" max="6156" width="9.33203125" style="93" bestFit="1" customWidth="1"/>
    <col min="6157" max="6157" width="12.88671875" style="93" customWidth="1"/>
    <col min="6158" max="6160" width="0" style="93" hidden="1" customWidth="1"/>
    <col min="6161" max="6161" width="13.6640625" style="93" customWidth="1"/>
    <col min="6162" max="6162" width="13.33203125" style="93" customWidth="1"/>
    <col min="6163" max="6163" width="9.33203125" style="93" bestFit="1" customWidth="1"/>
    <col min="6164" max="6164" width="12.109375" style="93" customWidth="1"/>
    <col min="6165" max="6167" width="0" style="93" hidden="1" customWidth="1"/>
    <col min="6168" max="6168" width="13" style="93" customWidth="1"/>
    <col min="6169" max="6169" width="12.5546875" style="93" customWidth="1"/>
    <col min="6170" max="6170" width="9.44140625" style="93" customWidth="1"/>
    <col min="6171" max="6171" width="12.5546875" style="93" customWidth="1"/>
    <col min="6172" max="6172" width="0" style="93" hidden="1" customWidth="1"/>
    <col min="6173" max="6173" width="12.33203125" style="93" bestFit="1" customWidth="1"/>
    <col min="6174" max="6174" width="10.88671875" style="93" bestFit="1" customWidth="1"/>
    <col min="6175" max="6177" width="0" style="93" hidden="1" customWidth="1"/>
    <col min="6178" max="6179" width="10.88671875" style="93" bestFit="1" customWidth="1"/>
    <col min="6180" max="6180" width="9.33203125" style="93" bestFit="1" customWidth="1"/>
    <col min="6181" max="6181" width="12.33203125" style="93" bestFit="1" customWidth="1"/>
    <col min="6182" max="6184" width="0" style="93" hidden="1" customWidth="1"/>
    <col min="6185" max="6186" width="12.33203125" style="93" bestFit="1" customWidth="1"/>
    <col min="6187" max="6187" width="9.33203125" style="93" bestFit="1" customWidth="1"/>
    <col min="6188" max="6188" width="12.33203125" style="93" bestFit="1" customWidth="1"/>
    <col min="6189" max="6191" width="0" style="93" hidden="1" customWidth="1"/>
    <col min="6192" max="6192" width="12.33203125" style="93" bestFit="1" customWidth="1"/>
    <col min="6193" max="6193" width="13.44140625" style="93" bestFit="1" customWidth="1"/>
    <col min="6194" max="6194" width="9.33203125" style="93" bestFit="1" customWidth="1"/>
    <col min="6195" max="6197" width="0" style="93" hidden="1" customWidth="1"/>
    <col min="6198" max="6198" width="9.109375" style="93"/>
    <col min="6199" max="6200" width="14.33203125" style="93" bestFit="1" customWidth="1"/>
    <col min="6201" max="6201" width="12.44140625" style="93" bestFit="1" customWidth="1"/>
    <col min="6202" max="6202" width="14.33203125" style="93" bestFit="1" customWidth="1"/>
    <col min="6203" max="6400" width="9.109375" style="93"/>
    <col min="6401" max="6401" width="5.6640625" style="93" customWidth="1"/>
    <col min="6402" max="6402" width="22.109375" style="93" customWidth="1"/>
    <col min="6403" max="6403" width="14" style="93" customWidth="1"/>
    <col min="6404" max="6404" width="0" style="93" hidden="1" customWidth="1"/>
    <col min="6405" max="6405" width="14.109375" style="93" customWidth="1"/>
    <col min="6406" max="6406" width="12.109375" style="93" customWidth="1"/>
    <col min="6407" max="6409" width="0" style="93" hidden="1" customWidth="1"/>
    <col min="6410" max="6410" width="13.33203125" style="93" customWidth="1"/>
    <col min="6411" max="6411" width="13.44140625" style="93" customWidth="1"/>
    <col min="6412" max="6412" width="9.33203125" style="93" bestFit="1" customWidth="1"/>
    <col min="6413" max="6413" width="12.88671875" style="93" customWidth="1"/>
    <col min="6414" max="6416" width="0" style="93" hidden="1" customWidth="1"/>
    <col min="6417" max="6417" width="13.6640625" style="93" customWidth="1"/>
    <col min="6418" max="6418" width="13.33203125" style="93" customWidth="1"/>
    <col min="6419" max="6419" width="9.33203125" style="93" bestFit="1" customWidth="1"/>
    <col min="6420" max="6420" width="12.109375" style="93" customWidth="1"/>
    <col min="6421" max="6423" width="0" style="93" hidden="1" customWidth="1"/>
    <col min="6424" max="6424" width="13" style="93" customWidth="1"/>
    <col min="6425" max="6425" width="12.5546875" style="93" customWidth="1"/>
    <col min="6426" max="6426" width="9.44140625" style="93" customWidth="1"/>
    <col min="6427" max="6427" width="12.5546875" style="93" customWidth="1"/>
    <col min="6428" max="6428" width="0" style="93" hidden="1" customWidth="1"/>
    <col min="6429" max="6429" width="12.33203125" style="93" bestFit="1" customWidth="1"/>
    <col min="6430" max="6430" width="10.88671875" style="93" bestFit="1" customWidth="1"/>
    <col min="6431" max="6433" width="0" style="93" hidden="1" customWidth="1"/>
    <col min="6434" max="6435" width="10.88671875" style="93" bestFit="1" customWidth="1"/>
    <col min="6436" max="6436" width="9.33203125" style="93" bestFit="1" customWidth="1"/>
    <col min="6437" max="6437" width="12.33203125" style="93" bestFit="1" customWidth="1"/>
    <col min="6438" max="6440" width="0" style="93" hidden="1" customWidth="1"/>
    <col min="6441" max="6442" width="12.33203125" style="93" bestFit="1" customWidth="1"/>
    <col min="6443" max="6443" width="9.33203125" style="93" bestFit="1" customWidth="1"/>
    <col min="6444" max="6444" width="12.33203125" style="93" bestFit="1" customWidth="1"/>
    <col min="6445" max="6447" width="0" style="93" hidden="1" customWidth="1"/>
    <col min="6448" max="6448" width="12.33203125" style="93" bestFit="1" customWidth="1"/>
    <col min="6449" max="6449" width="13.44140625" style="93" bestFit="1" customWidth="1"/>
    <col min="6450" max="6450" width="9.33203125" style="93" bestFit="1" customWidth="1"/>
    <col min="6451" max="6453" width="0" style="93" hidden="1" customWidth="1"/>
    <col min="6454" max="6454" width="9.109375" style="93"/>
    <col min="6455" max="6456" width="14.33203125" style="93" bestFit="1" customWidth="1"/>
    <col min="6457" max="6457" width="12.44140625" style="93" bestFit="1" customWidth="1"/>
    <col min="6458" max="6458" width="14.33203125" style="93" bestFit="1" customWidth="1"/>
    <col min="6459" max="6656" width="9.109375" style="93"/>
    <col min="6657" max="6657" width="5.6640625" style="93" customWidth="1"/>
    <col min="6658" max="6658" width="22.109375" style="93" customWidth="1"/>
    <col min="6659" max="6659" width="14" style="93" customWidth="1"/>
    <col min="6660" max="6660" width="0" style="93" hidden="1" customWidth="1"/>
    <col min="6661" max="6661" width="14.109375" style="93" customWidth="1"/>
    <col min="6662" max="6662" width="12.109375" style="93" customWidth="1"/>
    <col min="6663" max="6665" width="0" style="93" hidden="1" customWidth="1"/>
    <col min="6666" max="6666" width="13.33203125" style="93" customWidth="1"/>
    <col min="6667" max="6667" width="13.44140625" style="93" customWidth="1"/>
    <col min="6668" max="6668" width="9.33203125" style="93" bestFit="1" customWidth="1"/>
    <col min="6669" max="6669" width="12.88671875" style="93" customWidth="1"/>
    <col min="6670" max="6672" width="0" style="93" hidden="1" customWidth="1"/>
    <col min="6673" max="6673" width="13.6640625" style="93" customWidth="1"/>
    <col min="6674" max="6674" width="13.33203125" style="93" customWidth="1"/>
    <col min="6675" max="6675" width="9.33203125" style="93" bestFit="1" customWidth="1"/>
    <col min="6676" max="6676" width="12.109375" style="93" customWidth="1"/>
    <col min="6677" max="6679" width="0" style="93" hidden="1" customWidth="1"/>
    <col min="6680" max="6680" width="13" style="93" customWidth="1"/>
    <col min="6681" max="6681" width="12.5546875" style="93" customWidth="1"/>
    <col min="6682" max="6682" width="9.44140625" style="93" customWidth="1"/>
    <col min="6683" max="6683" width="12.5546875" style="93" customWidth="1"/>
    <col min="6684" max="6684" width="0" style="93" hidden="1" customWidth="1"/>
    <col min="6685" max="6685" width="12.33203125" style="93" bestFit="1" customWidth="1"/>
    <col min="6686" max="6686" width="10.88671875" style="93" bestFit="1" customWidth="1"/>
    <col min="6687" max="6689" width="0" style="93" hidden="1" customWidth="1"/>
    <col min="6690" max="6691" width="10.88671875" style="93" bestFit="1" customWidth="1"/>
    <col min="6692" max="6692" width="9.33203125" style="93" bestFit="1" customWidth="1"/>
    <col min="6693" max="6693" width="12.33203125" style="93" bestFit="1" customWidth="1"/>
    <col min="6694" max="6696" width="0" style="93" hidden="1" customWidth="1"/>
    <col min="6697" max="6698" width="12.33203125" style="93" bestFit="1" customWidth="1"/>
    <col min="6699" max="6699" width="9.33203125" style="93" bestFit="1" customWidth="1"/>
    <col min="6700" max="6700" width="12.33203125" style="93" bestFit="1" customWidth="1"/>
    <col min="6701" max="6703" width="0" style="93" hidden="1" customWidth="1"/>
    <col min="6704" max="6704" width="12.33203125" style="93" bestFit="1" customWidth="1"/>
    <col min="6705" max="6705" width="13.44140625" style="93" bestFit="1" customWidth="1"/>
    <col min="6706" max="6706" width="9.33203125" style="93" bestFit="1" customWidth="1"/>
    <col min="6707" max="6709" width="0" style="93" hidden="1" customWidth="1"/>
    <col min="6710" max="6710" width="9.109375" style="93"/>
    <col min="6711" max="6712" width="14.33203125" style="93" bestFit="1" customWidth="1"/>
    <col min="6713" max="6713" width="12.44140625" style="93" bestFit="1" customWidth="1"/>
    <col min="6714" max="6714" width="14.33203125" style="93" bestFit="1" customWidth="1"/>
    <col min="6715" max="6912" width="9.109375" style="93"/>
    <col min="6913" max="6913" width="5.6640625" style="93" customWidth="1"/>
    <col min="6914" max="6914" width="22.109375" style="93" customWidth="1"/>
    <col min="6915" max="6915" width="14" style="93" customWidth="1"/>
    <col min="6916" max="6916" width="0" style="93" hidden="1" customWidth="1"/>
    <col min="6917" max="6917" width="14.109375" style="93" customWidth="1"/>
    <col min="6918" max="6918" width="12.109375" style="93" customWidth="1"/>
    <col min="6919" max="6921" width="0" style="93" hidden="1" customWidth="1"/>
    <col min="6922" max="6922" width="13.33203125" style="93" customWidth="1"/>
    <col min="6923" max="6923" width="13.44140625" style="93" customWidth="1"/>
    <col min="6924" max="6924" width="9.33203125" style="93" bestFit="1" customWidth="1"/>
    <col min="6925" max="6925" width="12.88671875" style="93" customWidth="1"/>
    <col min="6926" max="6928" width="0" style="93" hidden="1" customWidth="1"/>
    <col min="6929" max="6929" width="13.6640625" style="93" customWidth="1"/>
    <col min="6930" max="6930" width="13.33203125" style="93" customWidth="1"/>
    <col min="6931" max="6931" width="9.33203125" style="93" bestFit="1" customWidth="1"/>
    <col min="6932" max="6932" width="12.109375" style="93" customWidth="1"/>
    <col min="6933" max="6935" width="0" style="93" hidden="1" customWidth="1"/>
    <col min="6936" max="6936" width="13" style="93" customWidth="1"/>
    <col min="6937" max="6937" width="12.5546875" style="93" customWidth="1"/>
    <col min="6938" max="6938" width="9.44140625" style="93" customWidth="1"/>
    <col min="6939" max="6939" width="12.5546875" style="93" customWidth="1"/>
    <col min="6940" max="6940" width="0" style="93" hidden="1" customWidth="1"/>
    <col min="6941" max="6941" width="12.33203125" style="93" bestFit="1" customWidth="1"/>
    <col min="6942" max="6942" width="10.88671875" style="93" bestFit="1" customWidth="1"/>
    <col min="6943" max="6945" width="0" style="93" hidden="1" customWidth="1"/>
    <col min="6946" max="6947" width="10.88671875" style="93" bestFit="1" customWidth="1"/>
    <col min="6948" max="6948" width="9.33203125" style="93" bestFit="1" customWidth="1"/>
    <col min="6949" max="6949" width="12.33203125" style="93" bestFit="1" customWidth="1"/>
    <col min="6950" max="6952" width="0" style="93" hidden="1" customWidth="1"/>
    <col min="6953" max="6954" width="12.33203125" style="93" bestFit="1" customWidth="1"/>
    <col min="6955" max="6955" width="9.33203125" style="93" bestFit="1" customWidth="1"/>
    <col min="6956" max="6956" width="12.33203125" style="93" bestFit="1" customWidth="1"/>
    <col min="6957" max="6959" width="0" style="93" hidden="1" customWidth="1"/>
    <col min="6960" max="6960" width="12.33203125" style="93" bestFit="1" customWidth="1"/>
    <col min="6961" max="6961" width="13.44140625" style="93" bestFit="1" customWidth="1"/>
    <col min="6962" max="6962" width="9.33203125" style="93" bestFit="1" customWidth="1"/>
    <col min="6963" max="6965" width="0" style="93" hidden="1" customWidth="1"/>
    <col min="6966" max="6966" width="9.109375" style="93"/>
    <col min="6967" max="6968" width="14.33203125" style="93" bestFit="1" customWidth="1"/>
    <col min="6969" max="6969" width="12.44140625" style="93" bestFit="1" customWidth="1"/>
    <col min="6970" max="6970" width="14.33203125" style="93" bestFit="1" customWidth="1"/>
    <col min="6971" max="7168" width="9.109375" style="93"/>
    <col min="7169" max="7169" width="5.6640625" style="93" customWidth="1"/>
    <col min="7170" max="7170" width="22.109375" style="93" customWidth="1"/>
    <col min="7171" max="7171" width="14" style="93" customWidth="1"/>
    <col min="7172" max="7172" width="0" style="93" hidden="1" customWidth="1"/>
    <col min="7173" max="7173" width="14.109375" style="93" customWidth="1"/>
    <col min="7174" max="7174" width="12.109375" style="93" customWidth="1"/>
    <col min="7175" max="7177" width="0" style="93" hidden="1" customWidth="1"/>
    <col min="7178" max="7178" width="13.33203125" style="93" customWidth="1"/>
    <col min="7179" max="7179" width="13.44140625" style="93" customWidth="1"/>
    <col min="7180" max="7180" width="9.33203125" style="93" bestFit="1" customWidth="1"/>
    <col min="7181" max="7181" width="12.88671875" style="93" customWidth="1"/>
    <col min="7182" max="7184" width="0" style="93" hidden="1" customWidth="1"/>
    <col min="7185" max="7185" width="13.6640625" style="93" customWidth="1"/>
    <col min="7186" max="7186" width="13.33203125" style="93" customWidth="1"/>
    <col min="7187" max="7187" width="9.33203125" style="93" bestFit="1" customWidth="1"/>
    <col min="7188" max="7188" width="12.109375" style="93" customWidth="1"/>
    <col min="7189" max="7191" width="0" style="93" hidden="1" customWidth="1"/>
    <col min="7192" max="7192" width="13" style="93" customWidth="1"/>
    <col min="7193" max="7193" width="12.5546875" style="93" customWidth="1"/>
    <col min="7194" max="7194" width="9.44140625" style="93" customWidth="1"/>
    <col min="7195" max="7195" width="12.5546875" style="93" customWidth="1"/>
    <col min="7196" max="7196" width="0" style="93" hidden="1" customWidth="1"/>
    <col min="7197" max="7197" width="12.33203125" style="93" bestFit="1" customWidth="1"/>
    <col min="7198" max="7198" width="10.88671875" style="93" bestFit="1" customWidth="1"/>
    <col min="7199" max="7201" width="0" style="93" hidden="1" customWidth="1"/>
    <col min="7202" max="7203" width="10.88671875" style="93" bestFit="1" customWidth="1"/>
    <col min="7204" max="7204" width="9.33203125" style="93" bestFit="1" customWidth="1"/>
    <col min="7205" max="7205" width="12.33203125" style="93" bestFit="1" customWidth="1"/>
    <col min="7206" max="7208" width="0" style="93" hidden="1" customWidth="1"/>
    <col min="7209" max="7210" width="12.33203125" style="93" bestFit="1" customWidth="1"/>
    <col min="7211" max="7211" width="9.33203125" style="93" bestFit="1" customWidth="1"/>
    <col min="7212" max="7212" width="12.33203125" style="93" bestFit="1" customWidth="1"/>
    <col min="7213" max="7215" width="0" style="93" hidden="1" customWidth="1"/>
    <col min="7216" max="7216" width="12.33203125" style="93" bestFit="1" customWidth="1"/>
    <col min="7217" max="7217" width="13.44140625" style="93" bestFit="1" customWidth="1"/>
    <col min="7218" max="7218" width="9.33203125" style="93" bestFit="1" customWidth="1"/>
    <col min="7219" max="7221" width="0" style="93" hidden="1" customWidth="1"/>
    <col min="7222" max="7222" width="9.109375" style="93"/>
    <col min="7223" max="7224" width="14.33203125" style="93" bestFit="1" customWidth="1"/>
    <col min="7225" max="7225" width="12.44140625" style="93" bestFit="1" customWidth="1"/>
    <col min="7226" max="7226" width="14.33203125" style="93" bestFit="1" customWidth="1"/>
    <col min="7227" max="7424" width="9.109375" style="93"/>
    <col min="7425" max="7425" width="5.6640625" style="93" customWidth="1"/>
    <col min="7426" max="7426" width="22.109375" style="93" customWidth="1"/>
    <col min="7427" max="7427" width="14" style="93" customWidth="1"/>
    <col min="7428" max="7428" width="0" style="93" hidden="1" customWidth="1"/>
    <col min="7429" max="7429" width="14.109375" style="93" customWidth="1"/>
    <col min="7430" max="7430" width="12.109375" style="93" customWidth="1"/>
    <col min="7431" max="7433" width="0" style="93" hidden="1" customWidth="1"/>
    <col min="7434" max="7434" width="13.33203125" style="93" customWidth="1"/>
    <col min="7435" max="7435" width="13.44140625" style="93" customWidth="1"/>
    <col min="7436" max="7436" width="9.33203125" style="93" bestFit="1" customWidth="1"/>
    <col min="7437" max="7437" width="12.88671875" style="93" customWidth="1"/>
    <col min="7438" max="7440" width="0" style="93" hidden="1" customWidth="1"/>
    <col min="7441" max="7441" width="13.6640625" style="93" customWidth="1"/>
    <col min="7442" max="7442" width="13.33203125" style="93" customWidth="1"/>
    <col min="7443" max="7443" width="9.33203125" style="93" bestFit="1" customWidth="1"/>
    <col min="7444" max="7444" width="12.109375" style="93" customWidth="1"/>
    <col min="7445" max="7447" width="0" style="93" hidden="1" customWidth="1"/>
    <col min="7448" max="7448" width="13" style="93" customWidth="1"/>
    <col min="7449" max="7449" width="12.5546875" style="93" customWidth="1"/>
    <col min="7450" max="7450" width="9.44140625" style="93" customWidth="1"/>
    <col min="7451" max="7451" width="12.5546875" style="93" customWidth="1"/>
    <col min="7452" max="7452" width="0" style="93" hidden="1" customWidth="1"/>
    <col min="7453" max="7453" width="12.33203125" style="93" bestFit="1" customWidth="1"/>
    <col min="7454" max="7454" width="10.88671875" style="93" bestFit="1" customWidth="1"/>
    <col min="7455" max="7457" width="0" style="93" hidden="1" customWidth="1"/>
    <col min="7458" max="7459" width="10.88671875" style="93" bestFit="1" customWidth="1"/>
    <col min="7460" max="7460" width="9.33203125" style="93" bestFit="1" customWidth="1"/>
    <col min="7461" max="7461" width="12.33203125" style="93" bestFit="1" customWidth="1"/>
    <col min="7462" max="7464" width="0" style="93" hidden="1" customWidth="1"/>
    <col min="7465" max="7466" width="12.33203125" style="93" bestFit="1" customWidth="1"/>
    <col min="7467" max="7467" width="9.33203125" style="93" bestFit="1" customWidth="1"/>
    <col min="7468" max="7468" width="12.33203125" style="93" bestFit="1" customWidth="1"/>
    <col min="7469" max="7471" width="0" style="93" hidden="1" customWidth="1"/>
    <col min="7472" max="7472" width="12.33203125" style="93" bestFit="1" customWidth="1"/>
    <col min="7473" max="7473" width="13.44140625" style="93" bestFit="1" customWidth="1"/>
    <col min="7474" max="7474" width="9.33203125" style="93" bestFit="1" customWidth="1"/>
    <col min="7475" max="7477" width="0" style="93" hidden="1" customWidth="1"/>
    <col min="7478" max="7478" width="9.109375" style="93"/>
    <col min="7479" max="7480" width="14.33203125" style="93" bestFit="1" customWidth="1"/>
    <col min="7481" max="7481" width="12.44140625" style="93" bestFit="1" customWidth="1"/>
    <col min="7482" max="7482" width="14.33203125" style="93" bestFit="1" customWidth="1"/>
    <col min="7483" max="7680" width="9.109375" style="93"/>
    <col min="7681" max="7681" width="5.6640625" style="93" customWidth="1"/>
    <col min="7682" max="7682" width="22.109375" style="93" customWidth="1"/>
    <col min="7683" max="7683" width="14" style="93" customWidth="1"/>
    <col min="7684" max="7684" width="0" style="93" hidden="1" customWidth="1"/>
    <col min="7685" max="7685" width="14.109375" style="93" customWidth="1"/>
    <col min="7686" max="7686" width="12.109375" style="93" customWidth="1"/>
    <col min="7687" max="7689" width="0" style="93" hidden="1" customWidth="1"/>
    <col min="7690" max="7690" width="13.33203125" style="93" customWidth="1"/>
    <col min="7691" max="7691" width="13.44140625" style="93" customWidth="1"/>
    <col min="7692" max="7692" width="9.33203125" style="93" bestFit="1" customWidth="1"/>
    <col min="7693" max="7693" width="12.88671875" style="93" customWidth="1"/>
    <col min="7694" max="7696" width="0" style="93" hidden="1" customWidth="1"/>
    <col min="7697" max="7697" width="13.6640625" style="93" customWidth="1"/>
    <col min="7698" max="7698" width="13.33203125" style="93" customWidth="1"/>
    <col min="7699" max="7699" width="9.33203125" style="93" bestFit="1" customWidth="1"/>
    <col min="7700" max="7700" width="12.109375" style="93" customWidth="1"/>
    <col min="7701" max="7703" width="0" style="93" hidden="1" customWidth="1"/>
    <col min="7704" max="7704" width="13" style="93" customWidth="1"/>
    <col min="7705" max="7705" width="12.5546875" style="93" customWidth="1"/>
    <col min="7706" max="7706" width="9.44140625" style="93" customWidth="1"/>
    <col min="7707" max="7707" width="12.5546875" style="93" customWidth="1"/>
    <col min="7708" max="7708" width="0" style="93" hidden="1" customWidth="1"/>
    <col min="7709" max="7709" width="12.33203125" style="93" bestFit="1" customWidth="1"/>
    <col min="7710" max="7710" width="10.88671875" style="93" bestFit="1" customWidth="1"/>
    <col min="7711" max="7713" width="0" style="93" hidden="1" customWidth="1"/>
    <col min="7714" max="7715" width="10.88671875" style="93" bestFit="1" customWidth="1"/>
    <col min="7716" max="7716" width="9.33203125" style="93" bestFit="1" customWidth="1"/>
    <col min="7717" max="7717" width="12.33203125" style="93" bestFit="1" customWidth="1"/>
    <col min="7718" max="7720" width="0" style="93" hidden="1" customWidth="1"/>
    <col min="7721" max="7722" width="12.33203125" style="93" bestFit="1" customWidth="1"/>
    <col min="7723" max="7723" width="9.33203125" style="93" bestFit="1" customWidth="1"/>
    <col min="7724" max="7724" width="12.33203125" style="93" bestFit="1" customWidth="1"/>
    <col min="7725" max="7727" width="0" style="93" hidden="1" customWidth="1"/>
    <col min="7728" max="7728" width="12.33203125" style="93" bestFit="1" customWidth="1"/>
    <col min="7729" max="7729" width="13.44140625" style="93" bestFit="1" customWidth="1"/>
    <col min="7730" max="7730" width="9.33203125" style="93" bestFit="1" customWidth="1"/>
    <col min="7731" max="7733" width="0" style="93" hidden="1" customWidth="1"/>
    <col min="7734" max="7734" width="9.109375" style="93"/>
    <col min="7735" max="7736" width="14.33203125" style="93" bestFit="1" customWidth="1"/>
    <col min="7737" max="7737" width="12.44140625" style="93" bestFit="1" customWidth="1"/>
    <col min="7738" max="7738" width="14.33203125" style="93" bestFit="1" customWidth="1"/>
    <col min="7739" max="7936" width="9.109375" style="93"/>
    <col min="7937" max="7937" width="5.6640625" style="93" customWidth="1"/>
    <col min="7938" max="7938" width="22.109375" style="93" customWidth="1"/>
    <col min="7939" max="7939" width="14" style="93" customWidth="1"/>
    <col min="7940" max="7940" width="0" style="93" hidden="1" customWidth="1"/>
    <col min="7941" max="7941" width="14.109375" style="93" customWidth="1"/>
    <col min="7942" max="7942" width="12.109375" style="93" customWidth="1"/>
    <col min="7943" max="7945" width="0" style="93" hidden="1" customWidth="1"/>
    <col min="7946" max="7946" width="13.33203125" style="93" customWidth="1"/>
    <col min="7947" max="7947" width="13.44140625" style="93" customWidth="1"/>
    <col min="7948" max="7948" width="9.33203125" style="93" bestFit="1" customWidth="1"/>
    <col min="7949" max="7949" width="12.88671875" style="93" customWidth="1"/>
    <col min="7950" max="7952" width="0" style="93" hidden="1" customWidth="1"/>
    <col min="7953" max="7953" width="13.6640625" style="93" customWidth="1"/>
    <col min="7954" max="7954" width="13.33203125" style="93" customWidth="1"/>
    <col min="7955" max="7955" width="9.33203125" style="93" bestFit="1" customWidth="1"/>
    <col min="7956" max="7956" width="12.109375" style="93" customWidth="1"/>
    <col min="7957" max="7959" width="0" style="93" hidden="1" customWidth="1"/>
    <col min="7960" max="7960" width="13" style="93" customWidth="1"/>
    <col min="7961" max="7961" width="12.5546875" style="93" customWidth="1"/>
    <col min="7962" max="7962" width="9.44140625" style="93" customWidth="1"/>
    <col min="7963" max="7963" width="12.5546875" style="93" customWidth="1"/>
    <col min="7964" max="7964" width="0" style="93" hidden="1" customWidth="1"/>
    <col min="7965" max="7965" width="12.33203125" style="93" bestFit="1" customWidth="1"/>
    <col min="7966" max="7966" width="10.88671875" style="93" bestFit="1" customWidth="1"/>
    <col min="7967" max="7969" width="0" style="93" hidden="1" customWidth="1"/>
    <col min="7970" max="7971" width="10.88671875" style="93" bestFit="1" customWidth="1"/>
    <col min="7972" max="7972" width="9.33203125" style="93" bestFit="1" customWidth="1"/>
    <col min="7973" max="7973" width="12.33203125" style="93" bestFit="1" customWidth="1"/>
    <col min="7974" max="7976" width="0" style="93" hidden="1" customWidth="1"/>
    <col min="7977" max="7978" width="12.33203125" style="93" bestFit="1" customWidth="1"/>
    <col min="7979" max="7979" width="9.33203125" style="93" bestFit="1" customWidth="1"/>
    <col min="7980" max="7980" width="12.33203125" style="93" bestFit="1" customWidth="1"/>
    <col min="7981" max="7983" width="0" style="93" hidden="1" customWidth="1"/>
    <col min="7984" max="7984" width="12.33203125" style="93" bestFit="1" customWidth="1"/>
    <col min="7985" max="7985" width="13.44140625" style="93" bestFit="1" customWidth="1"/>
    <col min="7986" max="7986" width="9.33203125" style="93" bestFit="1" customWidth="1"/>
    <col min="7987" max="7989" width="0" style="93" hidden="1" customWidth="1"/>
    <col min="7990" max="7990" width="9.109375" style="93"/>
    <col min="7991" max="7992" width="14.33203125" style="93" bestFit="1" customWidth="1"/>
    <col min="7993" max="7993" width="12.44140625" style="93" bestFit="1" customWidth="1"/>
    <col min="7994" max="7994" width="14.33203125" style="93" bestFit="1" customWidth="1"/>
    <col min="7995" max="8192" width="9.109375" style="93"/>
    <col min="8193" max="8193" width="5.6640625" style="93" customWidth="1"/>
    <col min="8194" max="8194" width="22.109375" style="93" customWidth="1"/>
    <col min="8195" max="8195" width="14" style="93" customWidth="1"/>
    <col min="8196" max="8196" width="0" style="93" hidden="1" customWidth="1"/>
    <col min="8197" max="8197" width="14.109375" style="93" customWidth="1"/>
    <col min="8198" max="8198" width="12.109375" style="93" customWidth="1"/>
    <col min="8199" max="8201" width="0" style="93" hidden="1" customWidth="1"/>
    <col min="8202" max="8202" width="13.33203125" style="93" customWidth="1"/>
    <col min="8203" max="8203" width="13.44140625" style="93" customWidth="1"/>
    <col min="8204" max="8204" width="9.33203125" style="93" bestFit="1" customWidth="1"/>
    <col min="8205" max="8205" width="12.88671875" style="93" customWidth="1"/>
    <col min="8206" max="8208" width="0" style="93" hidden="1" customWidth="1"/>
    <col min="8209" max="8209" width="13.6640625" style="93" customWidth="1"/>
    <col min="8210" max="8210" width="13.33203125" style="93" customWidth="1"/>
    <col min="8211" max="8211" width="9.33203125" style="93" bestFit="1" customWidth="1"/>
    <col min="8212" max="8212" width="12.109375" style="93" customWidth="1"/>
    <col min="8213" max="8215" width="0" style="93" hidden="1" customWidth="1"/>
    <col min="8216" max="8216" width="13" style="93" customWidth="1"/>
    <col min="8217" max="8217" width="12.5546875" style="93" customWidth="1"/>
    <col min="8218" max="8218" width="9.44140625" style="93" customWidth="1"/>
    <col min="8219" max="8219" width="12.5546875" style="93" customWidth="1"/>
    <col min="8220" max="8220" width="0" style="93" hidden="1" customWidth="1"/>
    <col min="8221" max="8221" width="12.33203125" style="93" bestFit="1" customWidth="1"/>
    <col min="8222" max="8222" width="10.88671875" style="93" bestFit="1" customWidth="1"/>
    <col min="8223" max="8225" width="0" style="93" hidden="1" customWidth="1"/>
    <col min="8226" max="8227" width="10.88671875" style="93" bestFit="1" customWidth="1"/>
    <col min="8228" max="8228" width="9.33203125" style="93" bestFit="1" customWidth="1"/>
    <col min="8229" max="8229" width="12.33203125" style="93" bestFit="1" customWidth="1"/>
    <col min="8230" max="8232" width="0" style="93" hidden="1" customWidth="1"/>
    <col min="8233" max="8234" width="12.33203125" style="93" bestFit="1" customWidth="1"/>
    <col min="8235" max="8235" width="9.33203125" style="93" bestFit="1" customWidth="1"/>
    <col min="8236" max="8236" width="12.33203125" style="93" bestFit="1" customWidth="1"/>
    <col min="8237" max="8239" width="0" style="93" hidden="1" customWidth="1"/>
    <col min="8240" max="8240" width="12.33203125" style="93" bestFit="1" customWidth="1"/>
    <col min="8241" max="8241" width="13.44140625" style="93" bestFit="1" customWidth="1"/>
    <col min="8242" max="8242" width="9.33203125" style="93" bestFit="1" customWidth="1"/>
    <col min="8243" max="8245" width="0" style="93" hidden="1" customWidth="1"/>
    <col min="8246" max="8246" width="9.109375" style="93"/>
    <col min="8247" max="8248" width="14.33203125" style="93" bestFit="1" customWidth="1"/>
    <col min="8249" max="8249" width="12.44140625" style="93" bestFit="1" customWidth="1"/>
    <col min="8250" max="8250" width="14.33203125" style="93" bestFit="1" customWidth="1"/>
    <col min="8251" max="8448" width="9.109375" style="93"/>
    <col min="8449" max="8449" width="5.6640625" style="93" customWidth="1"/>
    <col min="8450" max="8450" width="22.109375" style="93" customWidth="1"/>
    <col min="8451" max="8451" width="14" style="93" customWidth="1"/>
    <col min="8452" max="8452" width="0" style="93" hidden="1" customWidth="1"/>
    <col min="8453" max="8453" width="14.109375" style="93" customWidth="1"/>
    <col min="8454" max="8454" width="12.109375" style="93" customWidth="1"/>
    <col min="8455" max="8457" width="0" style="93" hidden="1" customWidth="1"/>
    <col min="8458" max="8458" width="13.33203125" style="93" customWidth="1"/>
    <col min="8459" max="8459" width="13.44140625" style="93" customWidth="1"/>
    <col min="8460" max="8460" width="9.33203125" style="93" bestFit="1" customWidth="1"/>
    <col min="8461" max="8461" width="12.88671875" style="93" customWidth="1"/>
    <col min="8462" max="8464" width="0" style="93" hidden="1" customWidth="1"/>
    <col min="8465" max="8465" width="13.6640625" style="93" customWidth="1"/>
    <col min="8466" max="8466" width="13.33203125" style="93" customWidth="1"/>
    <col min="8467" max="8467" width="9.33203125" style="93" bestFit="1" customWidth="1"/>
    <col min="8468" max="8468" width="12.109375" style="93" customWidth="1"/>
    <col min="8469" max="8471" width="0" style="93" hidden="1" customWidth="1"/>
    <col min="8472" max="8472" width="13" style="93" customWidth="1"/>
    <col min="8473" max="8473" width="12.5546875" style="93" customWidth="1"/>
    <col min="8474" max="8474" width="9.44140625" style="93" customWidth="1"/>
    <col min="8475" max="8475" width="12.5546875" style="93" customWidth="1"/>
    <col min="8476" max="8476" width="0" style="93" hidden="1" customWidth="1"/>
    <col min="8477" max="8477" width="12.33203125" style="93" bestFit="1" customWidth="1"/>
    <col min="8478" max="8478" width="10.88671875" style="93" bestFit="1" customWidth="1"/>
    <col min="8479" max="8481" width="0" style="93" hidden="1" customWidth="1"/>
    <col min="8482" max="8483" width="10.88671875" style="93" bestFit="1" customWidth="1"/>
    <col min="8484" max="8484" width="9.33203125" style="93" bestFit="1" customWidth="1"/>
    <col min="8485" max="8485" width="12.33203125" style="93" bestFit="1" customWidth="1"/>
    <col min="8486" max="8488" width="0" style="93" hidden="1" customWidth="1"/>
    <col min="8489" max="8490" width="12.33203125" style="93" bestFit="1" customWidth="1"/>
    <col min="8491" max="8491" width="9.33203125" style="93" bestFit="1" customWidth="1"/>
    <col min="8492" max="8492" width="12.33203125" style="93" bestFit="1" customWidth="1"/>
    <col min="8493" max="8495" width="0" style="93" hidden="1" customWidth="1"/>
    <col min="8496" max="8496" width="12.33203125" style="93" bestFit="1" customWidth="1"/>
    <col min="8497" max="8497" width="13.44140625" style="93" bestFit="1" customWidth="1"/>
    <col min="8498" max="8498" width="9.33203125" style="93" bestFit="1" customWidth="1"/>
    <col min="8499" max="8501" width="0" style="93" hidden="1" customWidth="1"/>
    <col min="8502" max="8502" width="9.109375" style="93"/>
    <col min="8503" max="8504" width="14.33203125" style="93" bestFit="1" customWidth="1"/>
    <col min="8505" max="8505" width="12.44140625" style="93" bestFit="1" customWidth="1"/>
    <col min="8506" max="8506" width="14.33203125" style="93" bestFit="1" customWidth="1"/>
    <col min="8507" max="8704" width="9.109375" style="93"/>
    <col min="8705" max="8705" width="5.6640625" style="93" customWidth="1"/>
    <col min="8706" max="8706" width="22.109375" style="93" customWidth="1"/>
    <col min="8707" max="8707" width="14" style="93" customWidth="1"/>
    <col min="8708" max="8708" width="0" style="93" hidden="1" customWidth="1"/>
    <col min="8709" max="8709" width="14.109375" style="93" customWidth="1"/>
    <col min="8710" max="8710" width="12.109375" style="93" customWidth="1"/>
    <col min="8711" max="8713" width="0" style="93" hidden="1" customWidth="1"/>
    <col min="8714" max="8714" width="13.33203125" style="93" customWidth="1"/>
    <col min="8715" max="8715" width="13.44140625" style="93" customWidth="1"/>
    <col min="8716" max="8716" width="9.33203125" style="93" bestFit="1" customWidth="1"/>
    <col min="8717" max="8717" width="12.88671875" style="93" customWidth="1"/>
    <col min="8718" max="8720" width="0" style="93" hidden="1" customWidth="1"/>
    <col min="8721" max="8721" width="13.6640625" style="93" customWidth="1"/>
    <col min="8722" max="8722" width="13.33203125" style="93" customWidth="1"/>
    <col min="8723" max="8723" width="9.33203125" style="93" bestFit="1" customWidth="1"/>
    <col min="8724" max="8724" width="12.109375" style="93" customWidth="1"/>
    <col min="8725" max="8727" width="0" style="93" hidden="1" customWidth="1"/>
    <col min="8728" max="8728" width="13" style="93" customWidth="1"/>
    <col min="8729" max="8729" width="12.5546875" style="93" customWidth="1"/>
    <col min="8730" max="8730" width="9.44140625" style="93" customWidth="1"/>
    <col min="8731" max="8731" width="12.5546875" style="93" customWidth="1"/>
    <col min="8732" max="8732" width="0" style="93" hidden="1" customWidth="1"/>
    <col min="8733" max="8733" width="12.33203125" style="93" bestFit="1" customWidth="1"/>
    <col min="8734" max="8734" width="10.88671875" style="93" bestFit="1" customWidth="1"/>
    <col min="8735" max="8737" width="0" style="93" hidden="1" customWidth="1"/>
    <col min="8738" max="8739" width="10.88671875" style="93" bestFit="1" customWidth="1"/>
    <col min="8740" max="8740" width="9.33203125" style="93" bestFit="1" customWidth="1"/>
    <col min="8741" max="8741" width="12.33203125" style="93" bestFit="1" customWidth="1"/>
    <col min="8742" max="8744" width="0" style="93" hidden="1" customWidth="1"/>
    <col min="8745" max="8746" width="12.33203125" style="93" bestFit="1" customWidth="1"/>
    <col min="8747" max="8747" width="9.33203125" style="93" bestFit="1" customWidth="1"/>
    <col min="8748" max="8748" width="12.33203125" style="93" bestFit="1" customWidth="1"/>
    <col min="8749" max="8751" width="0" style="93" hidden="1" customWidth="1"/>
    <col min="8752" max="8752" width="12.33203125" style="93" bestFit="1" customWidth="1"/>
    <col min="8753" max="8753" width="13.44140625" style="93" bestFit="1" customWidth="1"/>
    <col min="8754" max="8754" width="9.33203125" style="93" bestFit="1" customWidth="1"/>
    <col min="8755" max="8757" width="0" style="93" hidden="1" customWidth="1"/>
    <col min="8758" max="8758" width="9.109375" style="93"/>
    <col min="8759" max="8760" width="14.33203125" style="93" bestFit="1" customWidth="1"/>
    <col min="8761" max="8761" width="12.44140625" style="93" bestFit="1" customWidth="1"/>
    <col min="8762" max="8762" width="14.33203125" style="93" bestFit="1" customWidth="1"/>
    <col min="8763" max="8960" width="9.109375" style="93"/>
    <col min="8961" max="8961" width="5.6640625" style="93" customWidth="1"/>
    <col min="8962" max="8962" width="22.109375" style="93" customWidth="1"/>
    <col min="8963" max="8963" width="14" style="93" customWidth="1"/>
    <col min="8964" max="8964" width="0" style="93" hidden="1" customWidth="1"/>
    <col min="8965" max="8965" width="14.109375" style="93" customWidth="1"/>
    <col min="8966" max="8966" width="12.109375" style="93" customWidth="1"/>
    <col min="8967" max="8969" width="0" style="93" hidden="1" customWidth="1"/>
    <col min="8970" max="8970" width="13.33203125" style="93" customWidth="1"/>
    <col min="8971" max="8971" width="13.44140625" style="93" customWidth="1"/>
    <col min="8972" max="8972" width="9.33203125" style="93" bestFit="1" customWidth="1"/>
    <col min="8973" max="8973" width="12.88671875" style="93" customWidth="1"/>
    <col min="8974" max="8976" width="0" style="93" hidden="1" customWidth="1"/>
    <col min="8977" max="8977" width="13.6640625" style="93" customWidth="1"/>
    <col min="8978" max="8978" width="13.33203125" style="93" customWidth="1"/>
    <col min="8979" max="8979" width="9.33203125" style="93" bestFit="1" customWidth="1"/>
    <col min="8980" max="8980" width="12.109375" style="93" customWidth="1"/>
    <col min="8981" max="8983" width="0" style="93" hidden="1" customWidth="1"/>
    <col min="8984" max="8984" width="13" style="93" customWidth="1"/>
    <col min="8985" max="8985" width="12.5546875" style="93" customWidth="1"/>
    <col min="8986" max="8986" width="9.44140625" style="93" customWidth="1"/>
    <col min="8987" max="8987" width="12.5546875" style="93" customWidth="1"/>
    <col min="8988" max="8988" width="0" style="93" hidden="1" customWidth="1"/>
    <col min="8989" max="8989" width="12.33203125" style="93" bestFit="1" customWidth="1"/>
    <col min="8990" max="8990" width="10.88671875" style="93" bestFit="1" customWidth="1"/>
    <col min="8991" max="8993" width="0" style="93" hidden="1" customWidth="1"/>
    <col min="8994" max="8995" width="10.88671875" style="93" bestFit="1" customWidth="1"/>
    <col min="8996" max="8996" width="9.33203125" style="93" bestFit="1" customWidth="1"/>
    <col min="8997" max="8997" width="12.33203125" style="93" bestFit="1" customWidth="1"/>
    <col min="8998" max="9000" width="0" style="93" hidden="1" customWidth="1"/>
    <col min="9001" max="9002" width="12.33203125" style="93" bestFit="1" customWidth="1"/>
    <col min="9003" max="9003" width="9.33203125" style="93" bestFit="1" customWidth="1"/>
    <col min="9004" max="9004" width="12.33203125" style="93" bestFit="1" customWidth="1"/>
    <col min="9005" max="9007" width="0" style="93" hidden="1" customWidth="1"/>
    <col min="9008" max="9008" width="12.33203125" style="93" bestFit="1" customWidth="1"/>
    <col min="9009" max="9009" width="13.44140625" style="93" bestFit="1" customWidth="1"/>
    <col min="9010" max="9010" width="9.33203125" style="93" bestFit="1" customWidth="1"/>
    <col min="9011" max="9013" width="0" style="93" hidden="1" customWidth="1"/>
    <col min="9014" max="9014" width="9.109375" style="93"/>
    <col min="9015" max="9016" width="14.33203125" style="93" bestFit="1" customWidth="1"/>
    <col min="9017" max="9017" width="12.44140625" style="93" bestFit="1" customWidth="1"/>
    <col min="9018" max="9018" width="14.33203125" style="93" bestFit="1" customWidth="1"/>
    <col min="9019" max="9216" width="9.109375" style="93"/>
    <col min="9217" max="9217" width="5.6640625" style="93" customWidth="1"/>
    <col min="9218" max="9218" width="22.109375" style="93" customWidth="1"/>
    <col min="9219" max="9219" width="14" style="93" customWidth="1"/>
    <col min="9220" max="9220" width="0" style="93" hidden="1" customWidth="1"/>
    <col min="9221" max="9221" width="14.109375" style="93" customWidth="1"/>
    <col min="9222" max="9222" width="12.109375" style="93" customWidth="1"/>
    <col min="9223" max="9225" width="0" style="93" hidden="1" customWidth="1"/>
    <col min="9226" max="9226" width="13.33203125" style="93" customWidth="1"/>
    <col min="9227" max="9227" width="13.44140625" style="93" customWidth="1"/>
    <col min="9228" max="9228" width="9.33203125" style="93" bestFit="1" customWidth="1"/>
    <col min="9229" max="9229" width="12.88671875" style="93" customWidth="1"/>
    <col min="9230" max="9232" width="0" style="93" hidden="1" customWidth="1"/>
    <col min="9233" max="9233" width="13.6640625" style="93" customWidth="1"/>
    <col min="9234" max="9234" width="13.33203125" style="93" customWidth="1"/>
    <col min="9235" max="9235" width="9.33203125" style="93" bestFit="1" customWidth="1"/>
    <col min="9236" max="9236" width="12.109375" style="93" customWidth="1"/>
    <col min="9237" max="9239" width="0" style="93" hidden="1" customWidth="1"/>
    <col min="9240" max="9240" width="13" style="93" customWidth="1"/>
    <col min="9241" max="9241" width="12.5546875" style="93" customWidth="1"/>
    <col min="9242" max="9242" width="9.44140625" style="93" customWidth="1"/>
    <col min="9243" max="9243" width="12.5546875" style="93" customWidth="1"/>
    <col min="9244" max="9244" width="0" style="93" hidden="1" customWidth="1"/>
    <col min="9245" max="9245" width="12.33203125" style="93" bestFit="1" customWidth="1"/>
    <col min="9246" max="9246" width="10.88671875" style="93" bestFit="1" customWidth="1"/>
    <col min="9247" max="9249" width="0" style="93" hidden="1" customWidth="1"/>
    <col min="9250" max="9251" width="10.88671875" style="93" bestFit="1" customWidth="1"/>
    <col min="9252" max="9252" width="9.33203125" style="93" bestFit="1" customWidth="1"/>
    <col min="9253" max="9253" width="12.33203125" style="93" bestFit="1" customWidth="1"/>
    <col min="9254" max="9256" width="0" style="93" hidden="1" customWidth="1"/>
    <col min="9257" max="9258" width="12.33203125" style="93" bestFit="1" customWidth="1"/>
    <col min="9259" max="9259" width="9.33203125" style="93" bestFit="1" customWidth="1"/>
    <col min="9260" max="9260" width="12.33203125" style="93" bestFit="1" customWidth="1"/>
    <col min="9261" max="9263" width="0" style="93" hidden="1" customWidth="1"/>
    <col min="9264" max="9264" width="12.33203125" style="93" bestFit="1" customWidth="1"/>
    <col min="9265" max="9265" width="13.44140625" style="93" bestFit="1" customWidth="1"/>
    <col min="9266" max="9266" width="9.33203125" style="93" bestFit="1" customWidth="1"/>
    <col min="9267" max="9269" width="0" style="93" hidden="1" customWidth="1"/>
    <col min="9270" max="9270" width="9.109375" style="93"/>
    <col min="9271" max="9272" width="14.33203125" style="93" bestFit="1" customWidth="1"/>
    <col min="9273" max="9273" width="12.44140625" style="93" bestFit="1" customWidth="1"/>
    <col min="9274" max="9274" width="14.33203125" style="93" bestFit="1" customWidth="1"/>
    <col min="9275" max="9472" width="9.109375" style="93"/>
    <col min="9473" max="9473" width="5.6640625" style="93" customWidth="1"/>
    <col min="9474" max="9474" width="22.109375" style="93" customWidth="1"/>
    <col min="9475" max="9475" width="14" style="93" customWidth="1"/>
    <col min="9476" max="9476" width="0" style="93" hidden="1" customWidth="1"/>
    <col min="9477" max="9477" width="14.109375" style="93" customWidth="1"/>
    <col min="9478" max="9478" width="12.109375" style="93" customWidth="1"/>
    <col min="9479" max="9481" width="0" style="93" hidden="1" customWidth="1"/>
    <col min="9482" max="9482" width="13.33203125" style="93" customWidth="1"/>
    <col min="9483" max="9483" width="13.44140625" style="93" customWidth="1"/>
    <col min="9484" max="9484" width="9.33203125" style="93" bestFit="1" customWidth="1"/>
    <col min="9485" max="9485" width="12.88671875" style="93" customWidth="1"/>
    <col min="9486" max="9488" width="0" style="93" hidden="1" customWidth="1"/>
    <col min="9489" max="9489" width="13.6640625" style="93" customWidth="1"/>
    <col min="9490" max="9490" width="13.33203125" style="93" customWidth="1"/>
    <col min="9491" max="9491" width="9.33203125" style="93" bestFit="1" customWidth="1"/>
    <col min="9492" max="9492" width="12.109375" style="93" customWidth="1"/>
    <col min="9493" max="9495" width="0" style="93" hidden="1" customWidth="1"/>
    <col min="9496" max="9496" width="13" style="93" customWidth="1"/>
    <col min="9497" max="9497" width="12.5546875" style="93" customWidth="1"/>
    <col min="9498" max="9498" width="9.44140625" style="93" customWidth="1"/>
    <col min="9499" max="9499" width="12.5546875" style="93" customWidth="1"/>
    <col min="9500" max="9500" width="0" style="93" hidden="1" customWidth="1"/>
    <col min="9501" max="9501" width="12.33203125" style="93" bestFit="1" customWidth="1"/>
    <col min="9502" max="9502" width="10.88671875" style="93" bestFit="1" customWidth="1"/>
    <col min="9503" max="9505" width="0" style="93" hidden="1" customWidth="1"/>
    <col min="9506" max="9507" width="10.88671875" style="93" bestFit="1" customWidth="1"/>
    <col min="9508" max="9508" width="9.33203125" style="93" bestFit="1" customWidth="1"/>
    <col min="9509" max="9509" width="12.33203125" style="93" bestFit="1" customWidth="1"/>
    <col min="9510" max="9512" width="0" style="93" hidden="1" customWidth="1"/>
    <col min="9513" max="9514" width="12.33203125" style="93" bestFit="1" customWidth="1"/>
    <col min="9515" max="9515" width="9.33203125" style="93" bestFit="1" customWidth="1"/>
    <col min="9516" max="9516" width="12.33203125" style="93" bestFit="1" customWidth="1"/>
    <col min="9517" max="9519" width="0" style="93" hidden="1" customWidth="1"/>
    <col min="9520" max="9520" width="12.33203125" style="93" bestFit="1" customWidth="1"/>
    <col min="9521" max="9521" width="13.44140625" style="93" bestFit="1" customWidth="1"/>
    <col min="9522" max="9522" width="9.33203125" style="93" bestFit="1" customWidth="1"/>
    <col min="9523" max="9525" width="0" style="93" hidden="1" customWidth="1"/>
    <col min="9526" max="9526" width="9.109375" style="93"/>
    <col min="9527" max="9528" width="14.33203125" style="93" bestFit="1" customWidth="1"/>
    <col min="9529" max="9529" width="12.44140625" style="93" bestFit="1" customWidth="1"/>
    <col min="9530" max="9530" width="14.33203125" style="93" bestFit="1" customWidth="1"/>
    <col min="9531" max="9728" width="9.109375" style="93"/>
    <col min="9729" max="9729" width="5.6640625" style="93" customWidth="1"/>
    <col min="9730" max="9730" width="22.109375" style="93" customWidth="1"/>
    <col min="9731" max="9731" width="14" style="93" customWidth="1"/>
    <col min="9732" max="9732" width="0" style="93" hidden="1" customWidth="1"/>
    <col min="9733" max="9733" width="14.109375" style="93" customWidth="1"/>
    <col min="9734" max="9734" width="12.109375" style="93" customWidth="1"/>
    <col min="9735" max="9737" width="0" style="93" hidden="1" customWidth="1"/>
    <col min="9738" max="9738" width="13.33203125" style="93" customWidth="1"/>
    <col min="9739" max="9739" width="13.44140625" style="93" customWidth="1"/>
    <col min="9740" max="9740" width="9.33203125" style="93" bestFit="1" customWidth="1"/>
    <col min="9741" max="9741" width="12.88671875" style="93" customWidth="1"/>
    <col min="9742" max="9744" width="0" style="93" hidden="1" customWidth="1"/>
    <col min="9745" max="9745" width="13.6640625" style="93" customWidth="1"/>
    <col min="9746" max="9746" width="13.33203125" style="93" customWidth="1"/>
    <col min="9747" max="9747" width="9.33203125" style="93" bestFit="1" customWidth="1"/>
    <col min="9748" max="9748" width="12.109375" style="93" customWidth="1"/>
    <col min="9749" max="9751" width="0" style="93" hidden="1" customWidth="1"/>
    <col min="9752" max="9752" width="13" style="93" customWidth="1"/>
    <col min="9753" max="9753" width="12.5546875" style="93" customWidth="1"/>
    <col min="9754" max="9754" width="9.44140625" style="93" customWidth="1"/>
    <col min="9755" max="9755" width="12.5546875" style="93" customWidth="1"/>
    <col min="9756" max="9756" width="0" style="93" hidden="1" customWidth="1"/>
    <col min="9757" max="9757" width="12.33203125" style="93" bestFit="1" customWidth="1"/>
    <col min="9758" max="9758" width="10.88671875" style="93" bestFit="1" customWidth="1"/>
    <col min="9759" max="9761" width="0" style="93" hidden="1" customWidth="1"/>
    <col min="9762" max="9763" width="10.88671875" style="93" bestFit="1" customWidth="1"/>
    <col min="9764" max="9764" width="9.33203125" style="93" bestFit="1" customWidth="1"/>
    <col min="9765" max="9765" width="12.33203125" style="93" bestFit="1" customWidth="1"/>
    <col min="9766" max="9768" width="0" style="93" hidden="1" customWidth="1"/>
    <col min="9769" max="9770" width="12.33203125" style="93" bestFit="1" customWidth="1"/>
    <col min="9771" max="9771" width="9.33203125" style="93" bestFit="1" customWidth="1"/>
    <col min="9772" max="9772" width="12.33203125" style="93" bestFit="1" customWidth="1"/>
    <col min="9773" max="9775" width="0" style="93" hidden="1" customWidth="1"/>
    <col min="9776" max="9776" width="12.33203125" style="93" bestFit="1" customWidth="1"/>
    <col min="9777" max="9777" width="13.44140625" style="93" bestFit="1" customWidth="1"/>
    <col min="9778" max="9778" width="9.33203125" style="93" bestFit="1" customWidth="1"/>
    <col min="9779" max="9781" width="0" style="93" hidden="1" customWidth="1"/>
    <col min="9782" max="9782" width="9.109375" style="93"/>
    <col min="9783" max="9784" width="14.33203125" style="93" bestFit="1" customWidth="1"/>
    <col min="9785" max="9785" width="12.44140625" style="93" bestFit="1" customWidth="1"/>
    <col min="9786" max="9786" width="14.33203125" style="93" bestFit="1" customWidth="1"/>
    <col min="9787" max="9984" width="9.109375" style="93"/>
    <col min="9985" max="9985" width="5.6640625" style="93" customWidth="1"/>
    <col min="9986" max="9986" width="22.109375" style="93" customWidth="1"/>
    <col min="9987" max="9987" width="14" style="93" customWidth="1"/>
    <col min="9988" max="9988" width="0" style="93" hidden="1" customWidth="1"/>
    <col min="9989" max="9989" width="14.109375" style="93" customWidth="1"/>
    <col min="9990" max="9990" width="12.109375" style="93" customWidth="1"/>
    <col min="9991" max="9993" width="0" style="93" hidden="1" customWidth="1"/>
    <col min="9994" max="9994" width="13.33203125" style="93" customWidth="1"/>
    <col min="9995" max="9995" width="13.44140625" style="93" customWidth="1"/>
    <col min="9996" max="9996" width="9.33203125" style="93" bestFit="1" customWidth="1"/>
    <col min="9997" max="9997" width="12.88671875" style="93" customWidth="1"/>
    <col min="9998" max="10000" width="0" style="93" hidden="1" customWidth="1"/>
    <col min="10001" max="10001" width="13.6640625" style="93" customWidth="1"/>
    <col min="10002" max="10002" width="13.33203125" style="93" customWidth="1"/>
    <col min="10003" max="10003" width="9.33203125" style="93" bestFit="1" customWidth="1"/>
    <col min="10004" max="10004" width="12.109375" style="93" customWidth="1"/>
    <col min="10005" max="10007" width="0" style="93" hidden="1" customWidth="1"/>
    <col min="10008" max="10008" width="13" style="93" customWidth="1"/>
    <col min="10009" max="10009" width="12.5546875" style="93" customWidth="1"/>
    <col min="10010" max="10010" width="9.44140625" style="93" customWidth="1"/>
    <col min="10011" max="10011" width="12.5546875" style="93" customWidth="1"/>
    <col min="10012" max="10012" width="0" style="93" hidden="1" customWidth="1"/>
    <col min="10013" max="10013" width="12.33203125" style="93" bestFit="1" customWidth="1"/>
    <col min="10014" max="10014" width="10.88671875" style="93" bestFit="1" customWidth="1"/>
    <col min="10015" max="10017" width="0" style="93" hidden="1" customWidth="1"/>
    <col min="10018" max="10019" width="10.88671875" style="93" bestFit="1" customWidth="1"/>
    <col min="10020" max="10020" width="9.33203125" style="93" bestFit="1" customWidth="1"/>
    <col min="10021" max="10021" width="12.33203125" style="93" bestFit="1" customWidth="1"/>
    <col min="10022" max="10024" width="0" style="93" hidden="1" customWidth="1"/>
    <col min="10025" max="10026" width="12.33203125" style="93" bestFit="1" customWidth="1"/>
    <col min="10027" max="10027" width="9.33203125" style="93" bestFit="1" customWidth="1"/>
    <col min="10028" max="10028" width="12.33203125" style="93" bestFit="1" customWidth="1"/>
    <col min="10029" max="10031" width="0" style="93" hidden="1" customWidth="1"/>
    <col min="10032" max="10032" width="12.33203125" style="93" bestFit="1" customWidth="1"/>
    <col min="10033" max="10033" width="13.44140625" style="93" bestFit="1" customWidth="1"/>
    <col min="10034" max="10034" width="9.33203125" style="93" bestFit="1" customWidth="1"/>
    <col min="10035" max="10037" width="0" style="93" hidden="1" customWidth="1"/>
    <col min="10038" max="10038" width="9.109375" style="93"/>
    <col min="10039" max="10040" width="14.33203125" style="93" bestFit="1" customWidth="1"/>
    <col min="10041" max="10041" width="12.44140625" style="93" bestFit="1" customWidth="1"/>
    <col min="10042" max="10042" width="14.33203125" style="93" bestFit="1" customWidth="1"/>
    <col min="10043" max="10240" width="9.109375" style="93"/>
    <col min="10241" max="10241" width="5.6640625" style="93" customWidth="1"/>
    <col min="10242" max="10242" width="22.109375" style="93" customWidth="1"/>
    <col min="10243" max="10243" width="14" style="93" customWidth="1"/>
    <col min="10244" max="10244" width="0" style="93" hidden="1" customWidth="1"/>
    <col min="10245" max="10245" width="14.109375" style="93" customWidth="1"/>
    <col min="10246" max="10246" width="12.109375" style="93" customWidth="1"/>
    <col min="10247" max="10249" width="0" style="93" hidden="1" customWidth="1"/>
    <col min="10250" max="10250" width="13.33203125" style="93" customWidth="1"/>
    <col min="10251" max="10251" width="13.44140625" style="93" customWidth="1"/>
    <col min="10252" max="10252" width="9.33203125" style="93" bestFit="1" customWidth="1"/>
    <col min="10253" max="10253" width="12.88671875" style="93" customWidth="1"/>
    <col min="10254" max="10256" width="0" style="93" hidden="1" customWidth="1"/>
    <col min="10257" max="10257" width="13.6640625" style="93" customWidth="1"/>
    <col min="10258" max="10258" width="13.33203125" style="93" customWidth="1"/>
    <col min="10259" max="10259" width="9.33203125" style="93" bestFit="1" customWidth="1"/>
    <col min="10260" max="10260" width="12.109375" style="93" customWidth="1"/>
    <col min="10261" max="10263" width="0" style="93" hidden="1" customWidth="1"/>
    <col min="10264" max="10264" width="13" style="93" customWidth="1"/>
    <col min="10265" max="10265" width="12.5546875" style="93" customWidth="1"/>
    <col min="10266" max="10266" width="9.44140625" style="93" customWidth="1"/>
    <col min="10267" max="10267" width="12.5546875" style="93" customWidth="1"/>
    <col min="10268" max="10268" width="0" style="93" hidden="1" customWidth="1"/>
    <col min="10269" max="10269" width="12.33203125" style="93" bestFit="1" customWidth="1"/>
    <col min="10270" max="10270" width="10.88671875" style="93" bestFit="1" customWidth="1"/>
    <col min="10271" max="10273" width="0" style="93" hidden="1" customWidth="1"/>
    <col min="10274" max="10275" width="10.88671875" style="93" bestFit="1" customWidth="1"/>
    <col min="10276" max="10276" width="9.33203125" style="93" bestFit="1" customWidth="1"/>
    <col min="10277" max="10277" width="12.33203125" style="93" bestFit="1" customWidth="1"/>
    <col min="10278" max="10280" width="0" style="93" hidden="1" customWidth="1"/>
    <col min="10281" max="10282" width="12.33203125" style="93" bestFit="1" customWidth="1"/>
    <col min="10283" max="10283" width="9.33203125" style="93" bestFit="1" customWidth="1"/>
    <col min="10284" max="10284" width="12.33203125" style="93" bestFit="1" customWidth="1"/>
    <col min="10285" max="10287" width="0" style="93" hidden="1" customWidth="1"/>
    <col min="10288" max="10288" width="12.33203125" style="93" bestFit="1" customWidth="1"/>
    <col min="10289" max="10289" width="13.44140625" style="93" bestFit="1" customWidth="1"/>
    <col min="10290" max="10290" width="9.33203125" style="93" bestFit="1" customWidth="1"/>
    <col min="10291" max="10293" width="0" style="93" hidden="1" customWidth="1"/>
    <col min="10294" max="10294" width="9.109375" style="93"/>
    <col min="10295" max="10296" width="14.33203125" style="93" bestFit="1" customWidth="1"/>
    <col min="10297" max="10297" width="12.44140625" style="93" bestFit="1" customWidth="1"/>
    <col min="10298" max="10298" width="14.33203125" style="93" bestFit="1" customWidth="1"/>
    <col min="10299" max="10496" width="9.109375" style="93"/>
    <col min="10497" max="10497" width="5.6640625" style="93" customWidth="1"/>
    <col min="10498" max="10498" width="22.109375" style="93" customWidth="1"/>
    <col min="10499" max="10499" width="14" style="93" customWidth="1"/>
    <col min="10500" max="10500" width="0" style="93" hidden="1" customWidth="1"/>
    <col min="10501" max="10501" width="14.109375" style="93" customWidth="1"/>
    <col min="10502" max="10502" width="12.109375" style="93" customWidth="1"/>
    <col min="10503" max="10505" width="0" style="93" hidden="1" customWidth="1"/>
    <col min="10506" max="10506" width="13.33203125" style="93" customWidth="1"/>
    <col min="10507" max="10507" width="13.44140625" style="93" customWidth="1"/>
    <col min="10508" max="10508" width="9.33203125" style="93" bestFit="1" customWidth="1"/>
    <col min="10509" max="10509" width="12.88671875" style="93" customWidth="1"/>
    <col min="10510" max="10512" width="0" style="93" hidden="1" customWidth="1"/>
    <col min="10513" max="10513" width="13.6640625" style="93" customWidth="1"/>
    <col min="10514" max="10514" width="13.33203125" style="93" customWidth="1"/>
    <col min="10515" max="10515" width="9.33203125" style="93" bestFit="1" customWidth="1"/>
    <col min="10516" max="10516" width="12.109375" style="93" customWidth="1"/>
    <col min="10517" max="10519" width="0" style="93" hidden="1" customWidth="1"/>
    <col min="10520" max="10520" width="13" style="93" customWidth="1"/>
    <col min="10521" max="10521" width="12.5546875" style="93" customWidth="1"/>
    <col min="10522" max="10522" width="9.44140625" style="93" customWidth="1"/>
    <col min="10523" max="10523" width="12.5546875" style="93" customWidth="1"/>
    <col min="10524" max="10524" width="0" style="93" hidden="1" customWidth="1"/>
    <col min="10525" max="10525" width="12.33203125" style="93" bestFit="1" customWidth="1"/>
    <col min="10526" max="10526" width="10.88671875" style="93" bestFit="1" customWidth="1"/>
    <col min="10527" max="10529" width="0" style="93" hidden="1" customWidth="1"/>
    <col min="10530" max="10531" width="10.88671875" style="93" bestFit="1" customWidth="1"/>
    <col min="10532" max="10532" width="9.33203125" style="93" bestFit="1" customWidth="1"/>
    <col min="10533" max="10533" width="12.33203125" style="93" bestFit="1" customWidth="1"/>
    <col min="10534" max="10536" width="0" style="93" hidden="1" customWidth="1"/>
    <col min="10537" max="10538" width="12.33203125" style="93" bestFit="1" customWidth="1"/>
    <col min="10539" max="10539" width="9.33203125" style="93" bestFit="1" customWidth="1"/>
    <col min="10540" max="10540" width="12.33203125" style="93" bestFit="1" customWidth="1"/>
    <col min="10541" max="10543" width="0" style="93" hidden="1" customWidth="1"/>
    <col min="10544" max="10544" width="12.33203125" style="93" bestFit="1" customWidth="1"/>
    <col min="10545" max="10545" width="13.44140625" style="93" bestFit="1" customWidth="1"/>
    <col min="10546" max="10546" width="9.33203125" style="93" bestFit="1" customWidth="1"/>
    <col min="10547" max="10549" width="0" style="93" hidden="1" customWidth="1"/>
    <col min="10550" max="10550" width="9.109375" style="93"/>
    <col min="10551" max="10552" width="14.33203125" style="93" bestFit="1" customWidth="1"/>
    <col min="10553" max="10553" width="12.44140625" style="93" bestFit="1" customWidth="1"/>
    <col min="10554" max="10554" width="14.33203125" style="93" bestFit="1" customWidth="1"/>
    <col min="10555" max="10752" width="9.109375" style="93"/>
    <col min="10753" max="10753" width="5.6640625" style="93" customWidth="1"/>
    <col min="10754" max="10754" width="22.109375" style="93" customWidth="1"/>
    <col min="10755" max="10755" width="14" style="93" customWidth="1"/>
    <col min="10756" max="10756" width="0" style="93" hidden="1" customWidth="1"/>
    <col min="10757" max="10757" width="14.109375" style="93" customWidth="1"/>
    <col min="10758" max="10758" width="12.109375" style="93" customWidth="1"/>
    <col min="10759" max="10761" width="0" style="93" hidden="1" customWidth="1"/>
    <col min="10762" max="10762" width="13.33203125" style="93" customWidth="1"/>
    <col min="10763" max="10763" width="13.44140625" style="93" customWidth="1"/>
    <col min="10764" max="10764" width="9.33203125" style="93" bestFit="1" customWidth="1"/>
    <col min="10765" max="10765" width="12.88671875" style="93" customWidth="1"/>
    <col min="10766" max="10768" width="0" style="93" hidden="1" customWidth="1"/>
    <col min="10769" max="10769" width="13.6640625" style="93" customWidth="1"/>
    <col min="10770" max="10770" width="13.33203125" style="93" customWidth="1"/>
    <col min="10771" max="10771" width="9.33203125" style="93" bestFit="1" customWidth="1"/>
    <col min="10772" max="10772" width="12.109375" style="93" customWidth="1"/>
    <col min="10773" max="10775" width="0" style="93" hidden="1" customWidth="1"/>
    <col min="10776" max="10776" width="13" style="93" customWidth="1"/>
    <col min="10777" max="10777" width="12.5546875" style="93" customWidth="1"/>
    <col min="10778" max="10778" width="9.44140625" style="93" customWidth="1"/>
    <col min="10779" max="10779" width="12.5546875" style="93" customWidth="1"/>
    <col min="10780" max="10780" width="0" style="93" hidden="1" customWidth="1"/>
    <col min="10781" max="10781" width="12.33203125" style="93" bestFit="1" customWidth="1"/>
    <col min="10782" max="10782" width="10.88671875" style="93" bestFit="1" customWidth="1"/>
    <col min="10783" max="10785" width="0" style="93" hidden="1" customWidth="1"/>
    <col min="10786" max="10787" width="10.88671875" style="93" bestFit="1" customWidth="1"/>
    <col min="10788" max="10788" width="9.33203125" style="93" bestFit="1" customWidth="1"/>
    <col min="10789" max="10789" width="12.33203125" style="93" bestFit="1" customWidth="1"/>
    <col min="10790" max="10792" width="0" style="93" hidden="1" customWidth="1"/>
    <col min="10793" max="10794" width="12.33203125" style="93" bestFit="1" customWidth="1"/>
    <col min="10795" max="10795" width="9.33203125" style="93" bestFit="1" customWidth="1"/>
    <col min="10796" max="10796" width="12.33203125" style="93" bestFit="1" customWidth="1"/>
    <col min="10797" max="10799" width="0" style="93" hidden="1" customWidth="1"/>
    <col min="10800" max="10800" width="12.33203125" style="93" bestFit="1" customWidth="1"/>
    <col min="10801" max="10801" width="13.44140625" style="93" bestFit="1" customWidth="1"/>
    <col min="10802" max="10802" width="9.33203125" style="93" bestFit="1" customWidth="1"/>
    <col min="10803" max="10805" width="0" style="93" hidden="1" customWidth="1"/>
    <col min="10806" max="10806" width="9.109375" style="93"/>
    <col min="10807" max="10808" width="14.33203125" style="93" bestFit="1" customWidth="1"/>
    <col min="10809" max="10809" width="12.44140625" style="93" bestFit="1" customWidth="1"/>
    <col min="10810" max="10810" width="14.33203125" style="93" bestFit="1" customWidth="1"/>
    <col min="10811" max="11008" width="9.109375" style="93"/>
    <col min="11009" max="11009" width="5.6640625" style="93" customWidth="1"/>
    <col min="11010" max="11010" width="22.109375" style="93" customWidth="1"/>
    <col min="11011" max="11011" width="14" style="93" customWidth="1"/>
    <col min="11012" max="11012" width="0" style="93" hidden="1" customWidth="1"/>
    <col min="11013" max="11013" width="14.109375" style="93" customWidth="1"/>
    <col min="11014" max="11014" width="12.109375" style="93" customWidth="1"/>
    <col min="11015" max="11017" width="0" style="93" hidden="1" customWidth="1"/>
    <col min="11018" max="11018" width="13.33203125" style="93" customWidth="1"/>
    <col min="11019" max="11019" width="13.44140625" style="93" customWidth="1"/>
    <col min="11020" max="11020" width="9.33203125" style="93" bestFit="1" customWidth="1"/>
    <col min="11021" max="11021" width="12.88671875" style="93" customWidth="1"/>
    <col min="11022" max="11024" width="0" style="93" hidden="1" customWidth="1"/>
    <col min="11025" max="11025" width="13.6640625" style="93" customWidth="1"/>
    <col min="11026" max="11026" width="13.33203125" style="93" customWidth="1"/>
    <col min="11027" max="11027" width="9.33203125" style="93" bestFit="1" customWidth="1"/>
    <col min="11028" max="11028" width="12.109375" style="93" customWidth="1"/>
    <col min="11029" max="11031" width="0" style="93" hidden="1" customWidth="1"/>
    <col min="11032" max="11032" width="13" style="93" customWidth="1"/>
    <col min="11033" max="11033" width="12.5546875" style="93" customWidth="1"/>
    <col min="11034" max="11034" width="9.44140625" style="93" customWidth="1"/>
    <col min="11035" max="11035" width="12.5546875" style="93" customWidth="1"/>
    <col min="11036" max="11036" width="0" style="93" hidden="1" customWidth="1"/>
    <col min="11037" max="11037" width="12.33203125" style="93" bestFit="1" customWidth="1"/>
    <col min="11038" max="11038" width="10.88671875" style="93" bestFit="1" customWidth="1"/>
    <col min="11039" max="11041" width="0" style="93" hidden="1" customWidth="1"/>
    <col min="11042" max="11043" width="10.88671875" style="93" bestFit="1" customWidth="1"/>
    <col min="11044" max="11044" width="9.33203125" style="93" bestFit="1" customWidth="1"/>
    <col min="11045" max="11045" width="12.33203125" style="93" bestFit="1" customWidth="1"/>
    <col min="11046" max="11048" width="0" style="93" hidden="1" customWidth="1"/>
    <col min="11049" max="11050" width="12.33203125" style="93" bestFit="1" customWidth="1"/>
    <col min="11051" max="11051" width="9.33203125" style="93" bestFit="1" customWidth="1"/>
    <col min="11052" max="11052" width="12.33203125" style="93" bestFit="1" customWidth="1"/>
    <col min="11053" max="11055" width="0" style="93" hidden="1" customWidth="1"/>
    <col min="11056" max="11056" width="12.33203125" style="93" bestFit="1" customWidth="1"/>
    <col min="11057" max="11057" width="13.44140625" style="93" bestFit="1" customWidth="1"/>
    <col min="11058" max="11058" width="9.33203125" style="93" bestFit="1" customWidth="1"/>
    <col min="11059" max="11061" width="0" style="93" hidden="1" customWidth="1"/>
    <col min="11062" max="11062" width="9.109375" style="93"/>
    <col min="11063" max="11064" width="14.33203125" style="93" bestFit="1" customWidth="1"/>
    <col min="11065" max="11065" width="12.44140625" style="93" bestFit="1" customWidth="1"/>
    <col min="11066" max="11066" width="14.33203125" style="93" bestFit="1" customWidth="1"/>
    <col min="11067" max="11264" width="9.109375" style="93"/>
    <col min="11265" max="11265" width="5.6640625" style="93" customWidth="1"/>
    <col min="11266" max="11266" width="22.109375" style="93" customWidth="1"/>
    <col min="11267" max="11267" width="14" style="93" customWidth="1"/>
    <col min="11268" max="11268" width="0" style="93" hidden="1" customWidth="1"/>
    <col min="11269" max="11269" width="14.109375" style="93" customWidth="1"/>
    <col min="11270" max="11270" width="12.109375" style="93" customWidth="1"/>
    <col min="11271" max="11273" width="0" style="93" hidden="1" customWidth="1"/>
    <col min="11274" max="11274" width="13.33203125" style="93" customWidth="1"/>
    <col min="11275" max="11275" width="13.44140625" style="93" customWidth="1"/>
    <col min="11276" max="11276" width="9.33203125" style="93" bestFit="1" customWidth="1"/>
    <col min="11277" max="11277" width="12.88671875" style="93" customWidth="1"/>
    <col min="11278" max="11280" width="0" style="93" hidden="1" customWidth="1"/>
    <col min="11281" max="11281" width="13.6640625" style="93" customWidth="1"/>
    <col min="11282" max="11282" width="13.33203125" style="93" customWidth="1"/>
    <col min="11283" max="11283" width="9.33203125" style="93" bestFit="1" customWidth="1"/>
    <col min="11284" max="11284" width="12.109375" style="93" customWidth="1"/>
    <col min="11285" max="11287" width="0" style="93" hidden="1" customWidth="1"/>
    <col min="11288" max="11288" width="13" style="93" customWidth="1"/>
    <col min="11289" max="11289" width="12.5546875" style="93" customWidth="1"/>
    <col min="11290" max="11290" width="9.44140625" style="93" customWidth="1"/>
    <col min="11291" max="11291" width="12.5546875" style="93" customWidth="1"/>
    <col min="11292" max="11292" width="0" style="93" hidden="1" customWidth="1"/>
    <col min="11293" max="11293" width="12.33203125" style="93" bestFit="1" customWidth="1"/>
    <col min="11294" max="11294" width="10.88671875" style="93" bestFit="1" customWidth="1"/>
    <col min="11295" max="11297" width="0" style="93" hidden="1" customWidth="1"/>
    <col min="11298" max="11299" width="10.88671875" style="93" bestFit="1" customWidth="1"/>
    <col min="11300" max="11300" width="9.33203125" style="93" bestFit="1" customWidth="1"/>
    <col min="11301" max="11301" width="12.33203125" style="93" bestFit="1" customWidth="1"/>
    <col min="11302" max="11304" width="0" style="93" hidden="1" customWidth="1"/>
    <col min="11305" max="11306" width="12.33203125" style="93" bestFit="1" customWidth="1"/>
    <col min="11307" max="11307" width="9.33203125" style="93" bestFit="1" customWidth="1"/>
    <col min="11308" max="11308" width="12.33203125" style="93" bestFit="1" customWidth="1"/>
    <col min="11309" max="11311" width="0" style="93" hidden="1" customWidth="1"/>
    <col min="11312" max="11312" width="12.33203125" style="93" bestFit="1" customWidth="1"/>
    <col min="11313" max="11313" width="13.44140625" style="93" bestFit="1" customWidth="1"/>
    <col min="11314" max="11314" width="9.33203125" style="93" bestFit="1" customWidth="1"/>
    <col min="11315" max="11317" width="0" style="93" hidden="1" customWidth="1"/>
    <col min="11318" max="11318" width="9.109375" style="93"/>
    <col min="11319" max="11320" width="14.33203125" style="93" bestFit="1" customWidth="1"/>
    <col min="11321" max="11321" width="12.44140625" style="93" bestFit="1" customWidth="1"/>
    <col min="11322" max="11322" width="14.33203125" style="93" bestFit="1" customWidth="1"/>
    <col min="11323" max="11520" width="9.109375" style="93"/>
    <col min="11521" max="11521" width="5.6640625" style="93" customWidth="1"/>
    <col min="11522" max="11522" width="22.109375" style="93" customWidth="1"/>
    <col min="11523" max="11523" width="14" style="93" customWidth="1"/>
    <col min="11524" max="11524" width="0" style="93" hidden="1" customWidth="1"/>
    <col min="11525" max="11525" width="14.109375" style="93" customWidth="1"/>
    <col min="11526" max="11526" width="12.109375" style="93" customWidth="1"/>
    <col min="11527" max="11529" width="0" style="93" hidden="1" customWidth="1"/>
    <col min="11530" max="11530" width="13.33203125" style="93" customWidth="1"/>
    <col min="11531" max="11531" width="13.44140625" style="93" customWidth="1"/>
    <col min="11532" max="11532" width="9.33203125" style="93" bestFit="1" customWidth="1"/>
    <col min="11533" max="11533" width="12.88671875" style="93" customWidth="1"/>
    <col min="11534" max="11536" width="0" style="93" hidden="1" customWidth="1"/>
    <col min="11537" max="11537" width="13.6640625" style="93" customWidth="1"/>
    <col min="11538" max="11538" width="13.33203125" style="93" customWidth="1"/>
    <col min="11539" max="11539" width="9.33203125" style="93" bestFit="1" customWidth="1"/>
    <col min="11540" max="11540" width="12.109375" style="93" customWidth="1"/>
    <col min="11541" max="11543" width="0" style="93" hidden="1" customWidth="1"/>
    <col min="11544" max="11544" width="13" style="93" customWidth="1"/>
    <col min="11545" max="11545" width="12.5546875" style="93" customWidth="1"/>
    <col min="11546" max="11546" width="9.44140625" style="93" customWidth="1"/>
    <col min="11547" max="11547" width="12.5546875" style="93" customWidth="1"/>
    <col min="11548" max="11548" width="0" style="93" hidden="1" customWidth="1"/>
    <col min="11549" max="11549" width="12.33203125" style="93" bestFit="1" customWidth="1"/>
    <col min="11550" max="11550" width="10.88671875" style="93" bestFit="1" customWidth="1"/>
    <col min="11551" max="11553" width="0" style="93" hidden="1" customWidth="1"/>
    <col min="11554" max="11555" width="10.88671875" style="93" bestFit="1" customWidth="1"/>
    <col min="11556" max="11556" width="9.33203125" style="93" bestFit="1" customWidth="1"/>
    <col min="11557" max="11557" width="12.33203125" style="93" bestFit="1" customWidth="1"/>
    <col min="11558" max="11560" width="0" style="93" hidden="1" customWidth="1"/>
    <col min="11561" max="11562" width="12.33203125" style="93" bestFit="1" customWidth="1"/>
    <col min="11563" max="11563" width="9.33203125" style="93" bestFit="1" customWidth="1"/>
    <col min="11564" max="11564" width="12.33203125" style="93" bestFit="1" customWidth="1"/>
    <col min="11565" max="11567" width="0" style="93" hidden="1" customWidth="1"/>
    <col min="11568" max="11568" width="12.33203125" style="93" bestFit="1" customWidth="1"/>
    <col min="11569" max="11569" width="13.44140625" style="93" bestFit="1" customWidth="1"/>
    <col min="11570" max="11570" width="9.33203125" style="93" bestFit="1" customWidth="1"/>
    <col min="11571" max="11573" width="0" style="93" hidden="1" customWidth="1"/>
    <col min="11574" max="11574" width="9.109375" style="93"/>
    <col min="11575" max="11576" width="14.33203125" style="93" bestFit="1" customWidth="1"/>
    <col min="11577" max="11577" width="12.44140625" style="93" bestFit="1" customWidth="1"/>
    <col min="11578" max="11578" width="14.33203125" style="93" bestFit="1" customWidth="1"/>
    <col min="11579" max="11776" width="9.109375" style="93"/>
    <col min="11777" max="11777" width="5.6640625" style="93" customWidth="1"/>
    <col min="11778" max="11778" width="22.109375" style="93" customWidth="1"/>
    <col min="11779" max="11779" width="14" style="93" customWidth="1"/>
    <col min="11780" max="11780" width="0" style="93" hidden="1" customWidth="1"/>
    <col min="11781" max="11781" width="14.109375" style="93" customWidth="1"/>
    <col min="11782" max="11782" width="12.109375" style="93" customWidth="1"/>
    <col min="11783" max="11785" width="0" style="93" hidden="1" customWidth="1"/>
    <col min="11786" max="11786" width="13.33203125" style="93" customWidth="1"/>
    <col min="11787" max="11787" width="13.44140625" style="93" customWidth="1"/>
    <col min="11788" max="11788" width="9.33203125" style="93" bestFit="1" customWidth="1"/>
    <col min="11789" max="11789" width="12.88671875" style="93" customWidth="1"/>
    <col min="11790" max="11792" width="0" style="93" hidden="1" customWidth="1"/>
    <col min="11793" max="11793" width="13.6640625" style="93" customWidth="1"/>
    <col min="11794" max="11794" width="13.33203125" style="93" customWidth="1"/>
    <col min="11795" max="11795" width="9.33203125" style="93" bestFit="1" customWidth="1"/>
    <col min="11796" max="11796" width="12.109375" style="93" customWidth="1"/>
    <col min="11797" max="11799" width="0" style="93" hidden="1" customWidth="1"/>
    <col min="11800" max="11800" width="13" style="93" customWidth="1"/>
    <col min="11801" max="11801" width="12.5546875" style="93" customWidth="1"/>
    <col min="11802" max="11802" width="9.44140625" style="93" customWidth="1"/>
    <col min="11803" max="11803" width="12.5546875" style="93" customWidth="1"/>
    <col min="11804" max="11804" width="0" style="93" hidden="1" customWidth="1"/>
    <col min="11805" max="11805" width="12.33203125" style="93" bestFit="1" customWidth="1"/>
    <col min="11806" max="11806" width="10.88671875" style="93" bestFit="1" customWidth="1"/>
    <col min="11807" max="11809" width="0" style="93" hidden="1" customWidth="1"/>
    <col min="11810" max="11811" width="10.88671875" style="93" bestFit="1" customWidth="1"/>
    <col min="11812" max="11812" width="9.33203125" style="93" bestFit="1" customWidth="1"/>
    <col min="11813" max="11813" width="12.33203125" style="93" bestFit="1" customWidth="1"/>
    <col min="11814" max="11816" width="0" style="93" hidden="1" customWidth="1"/>
    <col min="11817" max="11818" width="12.33203125" style="93" bestFit="1" customWidth="1"/>
    <col min="11819" max="11819" width="9.33203125" style="93" bestFit="1" customWidth="1"/>
    <col min="11820" max="11820" width="12.33203125" style="93" bestFit="1" customWidth="1"/>
    <col min="11821" max="11823" width="0" style="93" hidden="1" customWidth="1"/>
    <col min="11824" max="11824" width="12.33203125" style="93" bestFit="1" customWidth="1"/>
    <col min="11825" max="11825" width="13.44140625" style="93" bestFit="1" customWidth="1"/>
    <col min="11826" max="11826" width="9.33203125" style="93" bestFit="1" customWidth="1"/>
    <col min="11827" max="11829" width="0" style="93" hidden="1" customWidth="1"/>
    <col min="11830" max="11830" width="9.109375" style="93"/>
    <col min="11831" max="11832" width="14.33203125" style="93" bestFit="1" customWidth="1"/>
    <col min="11833" max="11833" width="12.44140625" style="93" bestFit="1" customWidth="1"/>
    <col min="11834" max="11834" width="14.33203125" style="93" bestFit="1" customWidth="1"/>
    <col min="11835" max="12032" width="9.109375" style="93"/>
    <col min="12033" max="12033" width="5.6640625" style="93" customWidth="1"/>
    <col min="12034" max="12034" width="22.109375" style="93" customWidth="1"/>
    <col min="12035" max="12035" width="14" style="93" customWidth="1"/>
    <col min="12036" max="12036" width="0" style="93" hidden="1" customWidth="1"/>
    <col min="12037" max="12037" width="14.109375" style="93" customWidth="1"/>
    <col min="12038" max="12038" width="12.109375" style="93" customWidth="1"/>
    <col min="12039" max="12041" width="0" style="93" hidden="1" customWidth="1"/>
    <col min="12042" max="12042" width="13.33203125" style="93" customWidth="1"/>
    <col min="12043" max="12043" width="13.44140625" style="93" customWidth="1"/>
    <col min="12044" max="12044" width="9.33203125" style="93" bestFit="1" customWidth="1"/>
    <col min="12045" max="12045" width="12.88671875" style="93" customWidth="1"/>
    <col min="12046" max="12048" width="0" style="93" hidden="1" customWidth="1"/>
    <col min="12049" max="12049" width="13.6640625" style="93" customWidth="1"/>
    <col min="12050" max="12050" width="13.33203125" style="93" customWidth="1"/>
    <col min="12051" max="12051" width="9.33203125" style="93" bestFit="1" customWidth="1"/>
    <col min="12052" max="12052" width="12.109375" style="93" customWidth="1"/>
    <col min="12053" max="12055" width="0" style="93" hidden="1" customWidth="1"/>
    <col min="12056" max="12056" width="13" style="93" customWidth="1"/>
    <col min="12057" max="12057" width="12.5546875" style="93" customWidth="1"/>
    <col min="12058" max="12058" width="9.44140625" style="93" customWidth="1"/>
    <col min="12059" max="12059" width="12.5546875" style="93" customWidth="1"/>
    <col min="12060" max="12060" width="0" style="93" hidden="1" customWidth="1"/>
    <col min="12061" max="12061" width="12.33203125" style="93" bestFit="1" customWidth="1"/>
    <col min="12062" max="12062" width="10.88671875" style="93" bestFit="1" customWidth="1"/>
    <col min="12063" max="12065" width="0" style="93" hidden="1" customWidth="1"/>
    <col min="12066" max="12067" width="10.88671875" style="93" bestFit="1" customWidth="1"/>
    <col min="12068" max="12068" width="9.33203125" style="93" bestFit="1" customWidth="1"/>
    <col min="12069" max="12069" width="12.33203125" style="93" bestFit="1" customWidth="1"/>
    <col min="12070" max="12072" width="0" style="93" hidden="1" customWidth="1"/>
    <col min="12073" max="12074" width="12.33203125" style="93" bestFit="1" customWidth="1"/>
    <col min="12075" max="12075" width="9.33203125" style="93" bestFit="1" customWidth="1"/>
    <col min="12076" max="12076" width="12.33203125" style="93" bestFit="1" customWidth="1"/>
    <col min="12077" max="12079" width="0" style="93" hidden="1" customWidth="1"/>
    <col min="12080" max="12080" width="12.33203125" style="93" bestFit="1" customWidth="1"/>
    <col min="12081" max="12081" width="13.44140625" style="93" bestFit="1" customWidth="1"/>
    <col min="12082" max="12082" width="9.33203125" style="93" bestFit="1" customWidth="1"/>
    <col min="12083" max="12085" width="0" style="93" hidden="1" customWidth="1"/>
    <col min="12086" max="12086" width="9.109375" style="93"/>
    <col min="12087" max="12088" width="14.33203125" style="93" bestFit="1" customWidth="1"/>
    <col min="12089" max="12089" width="12.44140625" style="93" bestFit="1" customWidth="1"/>
    <col min="12090" max="12090" width="14.33203125" style="93" bestFit="1" customWidth="1"/>
    <col min="12091" max="12288" width="9.109375" style="93"/>
    <col min="12289" max="12289" width="5.6640625" style="93" customWidth="1"/>
    <col min="12290" max="12290" width="22.109375" style="93" customWidth="1"/>
    <col min="12291" max="12291" width="14" style="93" customWidth="1"/>
    <col min="12292" max="12292" width="0" style="93" hidden="1" customWidth="1"/>
    <col min="12293" max="12293" width="14.109375" style="93" customWidth="1"/>
    <col min="12294" max="12294" width="12.109375" style="93" customWidth="1"/>
    <col min="12295" max="12297" width="0" style="93" hidden="1" customWidth="1"/>
    <col min="12298" max="12298" width="13.33203125" style="93" customWidth="1"/>
    <col min="12299" max="12299" width="13.44140625" style="93" customWidth="1"/>
    <col min="12300" max="12300" width="9.33203125" style="93" bestFit="1" customWidth="1"/>
    <col min="12301" max="12301" width="12.88671875" style="93" customWidth="1"/>
    <col min="12302" max="12304" width="0" style="93" hidden="1" customWidth="1"/>
    <col min="12305" max="12305" width="13.6640625" style="93" customWidth="1"/>
    <col min="12306" max="12306" width="13.33203125" style="93" customWidth="1"/>
    <col min="12307" max="12307" width="9.33203125" style="93" bestFit="1" customWidth="1"/>
    <col min="12308" max="12308" width="12.109375" style="93" customWidth="1"/>
    <col min="12309" max="12311" width="0" style="93" hidden="1" customWidth="1"/>
    <col min="12312" max="12312" width="13" style="93" customWidth="1"/>
    <col min="12313" max="12313" width="12.5546875" style="93" customWidth="1"/>
    <col min="12314" max="12314" width="9.44140625" style="93" customWidth="1"/>
    <col min="12315" max="12315" width="12.5546875" style="93" customWidth="1"/>
    <col min="12316" max="12316" width="0" style="93" hidden="1" customWidth="1"/>
    <col min="12317" max="12317" width="12.33203125" style="93" bestFit="1" customWidth="1"/>
    <col min="12318" max="12318" width="10.88671875" style="93" bestFit="1" customWidth="1"/>
    <col min="12319" max="12321" width="0" style="93" hidden="1" customWidth="1"/>
    <col min="12322" max="12323" width="10.88671875" style="93" bestFit="1" customWidth="1"/>
    <col min="12324" max="12324" width="9.33203125" style="93" bestFit="1" customWidth="1"/>
    <col min="12325" max="12325" width="12.33203125" style="93" bestFit="1" customWidth="1"/>
    <col min="12326" max="12328" width="0" style="93" hidden="1" customWidth="1"/>
    <col min="12329" max="12330" width="12.33203125" style="93" bestFit="1" customWidth="1"/>
    <col min="12331" max="12331" width="9.33203125" style="93" bestFit="1" customWidth="1"/>
    <col min="12332" max="12332" width="12.33203125" style="93" bestFit="1" customWidth="1"/>
    <col min="12333" max="12335" width="0" style="93" hidden="1" customWidth="1"/>
    <col min="12336" max="12336" width="12.33203125" style="93" bestFit="1" customWidth="1"/>
    <col min="12337" max="12337" width="13.44140625" style="93" bestFit="1" customWidth="1"/>
    <col min="12338" max="12338" width="9.33203125" style="93" bestFit="1" customWidth="1"/>
    <col min="12339" max="12341" width="0" style="93" hidden="1" customWidth="1"/>
    <col min="12342" max="12342" width="9.109375" style="93"/>
    <col min="12343" max="12344" width="14.33203125" style="93" bestFit="1" customWidth="1"/>
    <col min="12345" max="12345" width="12.44140625" style="93" bestFit="1" customWidth="1"/>
    <col min="12346" max="12346" width="14.33203125" style="93" bestFit="1" customWidth="1"/>
    <col min="12347" max="12544" width="9.109375" style="93"/>
    <col min="12545" max="12545" width="5.6640625" style="93" customWidth="1"/>
    <col min="12546" max="12546" width="22.109375" style="93" customWidth="1"/>
    <col min="12547" max="12547" width="14" style="93" customWidth="1"/>
    <col min="12548" max="12548" width="0" style="93" hidden="1" customWidth="1"/>
    <col min="12549" max="12549" width="14.109375" style="93" customWidth="1"/>
    <col min="12550" max="12550" width="12.109375" style="93" customWidth="1"/>
    <col min="12551" max="12553" width="0" style="93" hidden="1" customWidth="1"/>
    <col min="12554" max="12554" width="13.33203125" style="93" customWidth="1"/>
    <col min="12555" max="12555" width="13.44140625" style="93" customWidth="1"/>
    <col min="12556" max="12556" width="9.33203125" style="93" bestFit="1" customWidth="1"/>
    <col min="12557" max="12557" width="12.88671875" style="93" customWidth="1"/>
    <col min="12558" max="12560" width="0" style="93" hidden="1" customWidth="1"/>
    <col min="12561" max="12561" width="13.6640625" style="93" customWidth="1"/>
    <col min="12562" max="12562" width="13.33203125" style="93" customWidth="1"/>
    <col min="12563" max="12563" width="9.33203125" style="93" bestFit="1" customWidth="1"/>
    <col min="12564" max="12564" width="12.109375" style="93" customWidth="1"/>
    <col min="12565" max="12567" width="0" style="93" hidden="1" customWidth="1"/>
    <col min="12568" max="12568" width="13" style="93" customWidth="1"/>
    <col min="12569" max="12569" width="12.5546875" style="93" customWidth="1"/>
    <col min="12570" max="12570" width="9.44140625" style="93" customWidth="1"/>
    <col min="12571" max="12571" width="12.5546875" style="93" customWidth="1"/>
    <col min="12572" max="12572" width="0" style="93" hidden="1" customWidth="1"/>
    <col min="12573" max="12573" width="12.33203125" style="93" bestFit="1" customWidth="1"/>
    <col min="12574" max="12574" width="10.88671875" style="93" bestFit="1" customWidth="1"/>
    <col min="12575" max="12577" width="0" style="93" hidden="1" customWidth="1"/>
    <col min="12578" max="12579" width="10.88671875" style="93" bestFit="1" customWidth="1"/>
    <col min="12580" max="12580" width="9.33203125" style="93" bestFit="1" customWidth="1"/>
    <col min="12581" max="12581" width="12.33203125" style="93" bestFit="1" customWidth="1"/>
    <col min="12582" max="12584" width="0" style="93" hidden="1" customWidth="1"/>
    <col min="12585" max="12586" width="12.33203125" style="93" bestFit="1" customWidth="1"/>
    <col min="12587" max="12587" width="9.33203125" style="93" bestFit="1" customWidth="1"/>
    <col min="12588" max="12588" width="12.33203125" style="93" bestFit="1" customWidth="1"/>
    <col min="12589" max="12591" width="0" style="93" hidden="1" customWidth="1"/>
    <col min="12592" max="12592" width="12.33203125" style="93" bestFit="1" customWidth="1"/>
    <col min="12593" max="12593" width="13.44140625" style="93" bestFit="1" customWidth="1"/>
    <col min="12594" max="12594" width="9.33203125" style="93" bestFit="1" customWidth="1"/>
    <col min="12595" max="12597" width="0" style="93" hidden="1" customWidth="1"/>
    <col min="12598" max="12598" width="9.109375" style="93"/>
    <col min="12599" max="12600" width="14.33203125" style="93" bestFit="1" customWidth="1"/>
    <col min="12601" max="12601" width="12.44140625" style="93" bestFit="1" customWidth="1"/>
    <col min="12602" max="12602" width="14.33203125" style="93" bestFit="1" customWidth="1"/>
    <col min="12603" max="12800" width="9.109375" style="93"/>
    <col min="12801" max="12801" width="5.6640625" style="93" customWidth="1"/>
    <col min="12802" max="12802" width="22.109375" style="93" customWidth="1"/>
    <col min="12803" max="12803" width="14" style="93" customWidth="1"/>
    <col min="12804" max="12804" width="0" style="93" hidden="1" customWidth="1"/>
    <col min="12805" max="12805" width="14.109375" style="93" customWidth="1"/>
    <col min="12806" max="12806" width="12.109375" style="93" customWidth="1"/>
    <col min="12807" max="12809" width="0" style="93" hidden="1" customWidth="1"/>
    <col min="12810" max="12810" width="13.33203125" style="93" customWidth="1"/>
    <col min="12811" max="12811" width="13.44140625" style="93" customWidth="1"/>
    <col min="12812" max="12812" width="9.33203125" style="93" bestFit="1" customWidth="1"/>
    <col min="12813" max="12813" width="12.88671875" style="93" customWidth="1"/>
    <col min="12814" max="12816" width="0" style="93" hidden="1" customWidth="1"/>
    <col min="12817" max="12817" width="13.6640625" style="93" customWidth="1"/>
    <col min="12818" max="12818" width="13.33203125" style="93" customWidth="1"/>
    <col min="12819" max="12819" width="9.33203125" style="93" bestFit="1" customWidth="1"/>
    <col min="12820" max="12820" width="12.109375" style="93" customWidth="1"/>
    <col min="12821" max="12823" width="0" style="93" hidden="1" customWidth="1"/>
    <col min="12824" max="12824" width="13" style="93" customWidth="1"/>
    <col min="12825" max="12825" width="12.5546875" style="93" customWidth="1"/>
    <col min="12826" max="12826" width="9.44140625" style="93" customWidth="1"/>
    <col min="12827" max="12827" width="12.5546875" style="93" customWidth="1"/>
    <col min="12828" max="12828" width="0" style="93" hidden="1" customWidth="1"/>
    <col min="12829" max="12829" width="12.33203125" style="93" bestFit="1" customWidth="1"/>
    <col min="12830" max="12830" width="10.88671875" style="93" bestFit="1" customWidth="1"/>
    <col min="12831" max="12833" width="0" style="93" hidden="1" customWidth="1"/>
    <col min="12834" max="12835" width="10.88671875" style="93" bestFit="1" customWidth="1"/>
    <col min="12836" max="12836" width="9.33203125" style="93" bestFit="1" customWidth="1"/>
    <col min="12837" max="12837" width="12.33203125" style="93" bestFit="1" customWidth="1"/>
    <col min="12838" max="12840" width="0" style="93" hidden="1" customWidth="1"/>
    <col min="12841" max="12842" width="12.33203125" style="93" bestFit="1" customWidth="1"/>
    <col min="12843" max="12843" width="9.33203125" style="93" bestFit="1" customWidth="1"/>
    <col min="12844" max="12844" width="12.33203125" style="93" bestFit="1" customWidth="1"/>
    <col min="12845" max="12847" width="0" style="93" hidden="1" customWidth="1"/>
    <col min="12848" max="12848" width="12.33203125" style="93" bestFit="1" customWidth="1"/>
    <col min="12849" max="12849" width="13.44140625" style="93" bestFit="1" customWidth="1"/>
    <col min="12850" max="12850" width="9.33203125" style="93" bestFit="1" customWidth="1"/>
    <col min="12851" max="12853" width="0" style="93" hidden="1" customWidth="1"/>
    <col min="12854" max="12854" width="9.109375" style="93"/>
    <col min="12855" max="12856" width="14.33203125" style="93" bestFit="1" customWidth="1"/>
    <col min="12857" max="12857" width="12.44140625" style="93" bestFit="1" customWidth="1"/>
    <col min="12858" max="12858" width="14.33203125" style="93" bestFit="1" customWidth="1"/>
    <col min="12859" max="13056" width="9.109375" style="93"/>
    <col min="13057" max="13057" width="5.6640625" style="93" customWidth="1"/>
    <col min="13058" max="13058" width="22.109375" style="93" customWidth="1"/>
    <col min="13059" max="13059" width="14" style="93" customWidth="1"/>
    <col min="13060" max="13060" width="0" style="93" hidden="1" customWidth="1"/>
    <col min="13061" max="13061" width="14.109375" style="93" customWidth="1"/>
    <col min="13062" max="13062" width="12.109375" style="93" customWidth="1"/>
    <col min="13063" max="13065" width="0" style="93" hidden="1" customWidth="1"/>
    <col min="13066" max="13066" width="13.33203125" style="93" customWidth="1"/>
    <col min="13067" max="13067" width="13.44140625" style="93" customWidth="1"/>
    <col min="13068" max="13068" width="9.33203125" style="93" bestFit="1" customWidth="1"/>
    <col min="13069" max="13069" width="12.88671875" style="93" customWidth="1"/>
    <col min="13070" max="13072" width="0" style="93" hidden="1" customWidth="1"/>
    <col min="13073" max="13073" width="13.6640625" style="93" customWidth="1"/>
    <col min="13074" max="13074" width="13.33203125" style="93" customWidth="1"/>
    <col min="13075" max="13075" width="9.33203125" style="93" bestFit="1" customWidth="1"/>
    <col min="13076" max="13076" width="12.109375" style="93" customWidth="1"/>
    <col min="13077" max="13079" width="0" style="93" hidden="1" customWidth="1"/>
    <col min="13080" max="13080" width="13" style="93" customWidth="1"/>
    <col min="13081" max="13081" width="12.5546875" style="93" customWidth="1"/>
    <col min="13082" max="13082" width="9.44140625" style="93" customWidth="1"/>
    <col min="13083" max="13083" width="12.5546875" style="93" customWidth="1"/>
    <col min="13084" max="13084" width="0" style="93" hidden="1" customWidth="1"/>
    <col min="13085" max="13085" width="12.33203125" style="93" bestFit="1" customWidth="1"/>
    <col min="13086" max="13086" width="10.88671875" style="93" bestFit="1" customWidth="1"/>
    <col min="13087" max="13089" width="0" style="93" hidden="1" customWidth="1"/>
    <col min="13090" max="13091" width="10.88671875" style="93" bestFit="1" customWidth="1"/>
    <col min="13092" max="13092" width="9.33203125" style="93" bestFit="1" customWidth="1"/>
    <col min="13093" max="13093" width="12.33203125" style="93" bestFit="1" customWidth="1"/>
    <col min="13094" max="13096" width="0" style="93" hidden="1" customWidth="1"/>
    <col min="13097" max="13098" width="12.33203125" style="93" bestFit="1" customWidth="1"/>
    <col min="13099" max="13099" width="9.33203125" style="93" bestFit="1" customWidth="1"/>
    <col min="13100" max="13100" width="12.33203125" style="93" bestFit="1" customWidth="1"/>
    <col min="13101" max="13103" width="0" style="93" hidden="1" customWidth="1"/>
    <col min="13104" max="13104" width="12.33203125" style="93" bestFit="1" customWidth="1"/>
    <col min="13105" max="13105" width="13.44140625" style="93" bestFit="1" customWidth="1"/>
    <col min="13106" max="13106" width="9.33203125" style="93" bestFit="1" customWidth="1"/>
    <col min="13107" max="13109" width="0" style="93" hidden="1" customWidth="1"/>
    <col min="13110" max="13110" width="9.109375" style="93"/>
    <col min="13111" max="13112" width="14.33203125" style="93" bestFit="1" customWidth="1"/>
    <col min="13113" max="13113" width="12.44140625" style="93" bestFit="1" customWidth="1"/>
    <col min="13114" max="13114" width="14.33203125" style="93" bestFit="1" customWidth="1"/>
    <col min="13115" max="13312" width="9.109375" style="93"/>
    <col min="13313" max="13313" width="5.6640625" style="93" customWidth="1"/>
    <col min="13314" max="13314" width="22.109375" style="93" customWidth="1"/>
    <col min="13315" max="13315" width="14" style="93" customWidth="1"/>
    <col min="13316" max="13316" width="0" style="93" hidden="1" customWidth="1"/>
    <col min="13317" max="13317" width="14.109375" style="93" customWidth="1"/>
    <col min="13318" max="13318" width="12.109375" style="93" customWidth="1"/>
    <col min="13319" max="13321" width="0" style="93" hidden="1" customWidth="1"/>
    <col min="13322" max="13322" width="13.33203125" style="93" customWidth="1"/>
    <col min="13323" max="13323" width="13.44140625" style="93" customWidth="1"/>
    <col min="13324" max="13324" width="9.33203125" style="93" bestFit="1" customWidth="1"/>
    <col min="13325" max="13325" width="12.88671875" style="93" customWidth="1"/>
    <col min="13326" max="13328" width="0" style="93" hidden="1" customWidth="1"/>
    <col min="13329" max="13329" width="13.6640625" style="93" customWidth="1"/>
    <col min="13330" max="13330" width="13.33203125" style="93" customWidth="1"/>
    <col min="13331" max="13331" width="9.33203125" style="93" bestFit="1" customWidth="1"/>
    <col min="13332" max="13332" width="12.109375" style="93" customWidth="1"/>
    <col min="13333" max="13335" width="0" style="93" hidden="1" customWidth="1"/>
    <col min="13336" max="13336" width="13" style="93" customWidth="1"/>
    <col min="13337" max="13337" width="12.5546875" style="93" customWidth="1"/>
    <col min="13338" max="13338" width="9.44140625" style="93" customWidth="1"/>
    <col min="13339" max="13339" width="12.5546875" style="93" customWidth="1"/>
    <col min="13340" max="13340" width="0" style="93" hidden="1" customWidth="1"/>
    <col min="13341" max="13341" width="12.33203125" style="93" bestFit="1" customWidth="1"/>
    <col min="13342" max="13342" width="10.88671875" style="93" bestFit="1" customWidth="1"/>
    <col min="13343" max="13345" width="0" style="93" hidden="1" customWidth="1"/>
    <col min="13346" max="13347" width="10.88671875" style="93" bestFit="1" customWidth="1"/>
    <col min="13348" max="13348" width="9.33203125" style="93" bestFit="1" customWidth="1"/>
    <col min="13349" max="13349" width="12.33203125" style="93" bestFit="1" customWidth="1"/>
    <col min="13350" max="13352" width="0" style="93" hidden="1" customWidth="1"/>
    <col min="13353" max="13354" width="12.33203125" style="93" bestFit="1" customWidth="1"/>
    <col min="13355" max="13355" width="9.33203125" style="93" bestFit="1" customWidth="1"/>
    <col min="13356" max="13356" width="12.33203125" style="93" bestFit="1" customWidth="1"/>
    <col min="13357" max="13359" width="0" style="93" hidden="1" customWidth="1"/>
    <col min="13360" max="13360" width="12.33203125" style="93" bestFit="1" customWidth="1"/>
    <col min="13361" max="13361" width="13.44140625" style="93" bestFit="1" customWidth="1"/>
    <col min="13362" max="13362" width="9.33203125" style="93" bestFit="1" customWidth="1"/>
    <col min="13363" max="13365" width="0" style="93" hidden="1" customWidth="1"/>
    <col min="13366" max="13366" width="9.109375" style="93"/>
    <col min="13367" max="13368" width="14.33203125" style="93" bestFit="1" customWidth="1"/>
    <col min="13369" max="13369" width="12.44140625" style="93" bestFit="1" customWidth="1"/>
    <col min="13370" max="13370" width="14.33203125" style="93" bestFit="1" customWidth="1"/>
    <col min="13371" max="13568" width="9.109375" style="93"/>
    <col min="13569" max="13569" width="5.6640625" style="93" customWidth="1"/>
    <col min="13570" max="13570" width="22.109375" style="93" customWidth="1"/>
    <col min="13571" max="13571" width="14" style="93" customWidth="1"/>
    <col min="13572" max="13572" width="0" style="93" hidden="1" customWidth="1"/>
    <col min="13573" max="13573" width="14.109375" style="93" customWidth="1"/>
    <col min="13574" max="13574" width="12.109375" style="93" customWidth="1"/>
    <col min="13575" max="13577" width="0" style="93" hidden="1" customWidth="1"/>
    <col min="13578" max="13578" width="13.33203125" style="93" customWidth="1"/>
    <col min="13579" max="13579" width="13.44140625" style="93" customWidth="1"/>
    <col min="13580" max="13580" width="9.33203125" style="93" bestFit="1" customWidth="1"/>
    <col min="13581" max="13581" width="12.88671875" style="93" customWidth="1"/>
    <col min="13582" max="13584" width="0" style="93" hidden="1" customWidth="1"/>
    <col min="13585" max="13585" width="13.6640625" style="93" customWidth="1"/>
    <col min="13586" max="13586" width="13.33203125" style="93" customWidth="1"/>
    <col min="13587" max="13587" width="9.33203125" style="93" bestFit="1" customWidth="1"/>
    <col min="13588" max="13588" width="12.109375" style="93" customWidth="1"/>
    <col min="13589" max="13591" width="0" style="93" hidden="1" customWidth="1"/>
    <col min="13592" max="13592" width="13" style="93" customWidth="1"/>
    <col min="13593" max="13593" width="12.5546875" style="93" customWidth="1"/>
    <col min="13594" max="13594" width="9.44140625" style="93" customWidth="1"/>
    <col min="13595" max="13595" width="12.5546875" style="93" customWidth="1"/>
    <col min="13596" max="13596" width="0" style="93" hidden="1" customWidth="1"/>
    <col min="13597" max="13597" width="12.33203125" style="93" bestFit="1" customWidth="1"/>
    <col min="13598" max="13598" width="10.88671875" style="93" bestFit="1" customWidth="1"/>
    <col min="13599" max="13601" width="0" style="93" hidden="1" customWidth="1"/>
    <col min="13602" max="13603" width="10.88671875" style="93" bestFit="1" customWidth="1"/>
    <col min="13604" max="13604" width="9.33203125" style="93" bestFit="1" customWidth="1"/>
    <col min="13605" max="13605" width="12.33203125" style="93" bestFit="1" customWidth="1"/>
    <col min="13606" max="13608" width="0" style="93" hidden="1" customWidth="1"/>
    <col min="13609" max="13610" width="12.33203125" style="93" bestFit="1" customWidth="1"/>
    <col min="13611" max="13611" width="9.33203125" style="93" bestFit="1" customWidth="1"/>
    <col min="13612" max="13612" width="12.33203125" style="93" bestFit="1" customWidth="1"/>
    <col min="13613" max="13615" width="0" style="93" hidden="1" customWidth="1"/>
    <col min="13616" max="13616" width="12.33203125" style="93" bestFit="1" customWidth="1"/>
    <col min="13617" max="13617" width="13.44140625" style="93" bestFit="1" customWidth="1"/>
    <col min="13618" max="13618" width="9.33203125" style="93" bestFit="1" customWidth="1"/>
    <col min="13619" max="13621" width="0" style="93" hidden="1" customWidth="1"/>
    <col min="13622" max="13622" width="9.109375" style="93"/>
    <col min="13623" max="13624" width="14.33203125" style="93" bestFit="1" customWidth="1"/>
    <col min="13625" max="13625" width="12.44140625" style="93" bestFit="1" customWidth="1"/>
    <col min="13626" max="13626" width="14.33203125" style="93" bestFit="1" customWidth="1"/>
    <col min="13627" max="13824" width="9.109375" style="93"/>
    <col min="13825" max="13825" width="5.6640625" style="93" customWidth="1"/>
    <col min="13826" max="13826" width="22.109375" style="93" customWidth="1"/>
    <col min="13827" max="13827" width="14" style="93" customWidth="1"/>
    <col min="13828" max="13828" width="0" style="93" hidden="1" customWidth="1"/>
    <col min="13829" max="13829" width="14.109375" style="93" customWidth="1"/>
    <col min="13830" max="13830" width="12.109375" style="93" customWidth="1"/>
    <col min="13831" max="13833" width="0" style="93" hidden="1" customWidth="1"/>
    <col min="13834" max="13834" width="13.33203125" style="93" customWidth="1"/>
    <col min="13835" max="13835" width="13.44140625" style="93" customWidth="1"/>
    <col min="13836" max="13836" width="9.33203125" style="93" bestFit="1" customWidth="1"/>
    <col min="13837" max="13837" width="12.88671875" style="93" customWidth="1"/>
    <col min="13838" max="13840" width="0" style="93" hidden="1" customWidth="1"/>
    <col min="13841" max="13841" width="13.6640625" style="93" customWidth="1"/>
    <col min="13842" max="13842" width="13.33203125" style="93" customWidth="1"/>
    <col min="13843" max="13843" width="9.33203125" style="93" bestFit="1" customWidth="1"/>
    <col min="13844" max="13844" width="12.109375" style="93" customWidth="1"/>
    <col min="13845" max="13847" width="0" style="93" hidden="1" customWidth="1"/>
    <col min="13848" max="13848" width="13" style="93" customWidth="1"/>
    <col min="13849" max="13849" width="12.5546875" style="93" customWidth="1"/>
    <col min="13850" max="13850" width="9.44140625" style="93" customWidth="1"/>
    <col min="13851" max="13851" width="12.5546875" style="93" customWidth="1"/>
    <col min="13852" max="13852" width="0" style="93" hidden="1" customWidth="1"/>
    <col min="13853" max="13853" width="12.33203125" style="93" bestFit="1" customWidth="1"/>
    <col min="13854" max="13854" width="10.88671875" style="93" bestFit="1" customWidth="1"/>
    <col min="13855" max="13857" width="0" style="93" hidden="1" customWidth="1"/>
    <col min="13858" max="13859" width="10.88671875" style="93" bestFit="1" customWidth="1"/>
    <col min="13860" max="13860" width="9.33203125" style="93" bestFit="1" customWidth="1"/>
    <col min="13861" max="13861" width="12.33203125" style="93" bestFit="1" customWidth="1"/>
    <col min="13862" max="13864" width="0" style="93" hidden="1" customWidth="1"/>
    <col min="13865" max="13866" width="12.33203125" style="93" bestFit="1" customWidth="1"/>
    <col min="13867" max="13867" width="9.33203125" style="93" bestFit="1" customWidth="1"/>
    <col min="13868" max="13868" width="12.33203125" style="93" bestFit="1" customWidth="1"/>
    <col min="13869" max="13871" width="0" style="93" hidden="1" customWidth="1"/>
    <col min="13872" max="13872" width="12.33203125" style="93" bestFit="1" customWidth="1"/>
    <col min="13873" max="13873" width="13.44140625" style="93" bestFit="1" customWidth="1"/>
    <col min="13874" max="13874" width="9.33203125" style="93" bestFit="1" customWidth="1"/>
    <col min="13875" max="13877" width="0" style="93" hidden="1" customWidth="1"/>
    <col min="13878" max="13878" width="9.109375" style="93"/>
    <col min="13879" max="13880" width="14.33203125" style="93" bestFit="1" customWidth="1"/>
    <col min="13881" max="13881" width="12.44140625" style="93" bestFit="1" customWidth="1"/>
    <col min="13882" max="13882" width="14.33203125" style="93" bestFit="1" customWidth="1"/>
    <col min="13883" max="14080" width="9.109375" style="93"/>
    <col min="14081" max="14081" width="5.6640625" style="93" customWidth="1"/>
    <col min="14082" max="14082" width="22.109375" style="93" customWidth="1"/>
    <col min="14083" max="14083" width="14" style="93" customWidth="1"/>
    <col min="14084" max="14084" width="0" style="93" hidden="1" customWidth="1"/>
    <col min="14085" max="14085" width="14.109375" style="93" customWidth="1"/>
    <col min="14086" max="14086" width="12.109375" style="93" customWidth="1"/>
    <col min="14087" max="14089" width="0" style="93" hidden="1" customWidth="1"/>
    <col min="14090" max="14090" width="13.33203125" style="93" customWidth="1"/>
    <col min="14091" max="14091" width="13.44140625" style="93" customWidth="1"/>
    <col min="14092" max="14092" width="9.33203125" style="93" bestFit="1" customWidth="1"/>
    <col min="14093" max="14093" width="12.88671875" style="93" customWidth="1"/>
    <col min="14094" max="14096" width="0" style="93" hidden="1" customWidth="1"/>
    <col min="14097" max="14097" width="13.6640625" style="93" customWidth="1"/>
    <col min="14098" max="14098" width="13.33203125" style="93" customWidth="1"/>
    <col min="14099" max="14099" width="9.33203125" style="93" bestFit="1" customWidth="1"/>
    <col min="14100" max="14100" width="12.109375" style="93" customWidth="1"/>
    <col min="14101" max="14103" width="0" style="93" hidden="1" customWidth="1"/>
    <col min="14104" max="14104" width="13" style="93" customWidth="1"/>
    <col min="14105" max="14105" width="12.5546875" style="93" customWidth="1"/>
    <col min="14106" max="14106" width="9.44140625" style="93" customWidth="1"/>
    <col min="14107" max="14107" width="12.5546875" style="93" customWidth="1"/>
    <col min="14108" max="14108" width="0" style="93" hidden="1" customWidth="1"/>
    <col min="14109" max="14109" width="12.33203125" style="93" bestFit="1" customWidth="1"/>
    <col min="14110" max="14110" width="10.88671875" style="93" bestFit="1" customWidth="1"/>
    <col min="14111" max="14113" width="0" style="93" hidden="1" customWidth="1"/>
    <col min="14114" max="14115" width="10.88671875" style="93" bestFit="1" customWidth="1"/>
    <col min="14116" max="14116" width="9.33203125" style="93" bestFit="1" customWidth="1"/>
    <col min="14117" max="14117" width="12.33203125" style="93" bestFit="1" customWidth="1"/>
    <col min="14118" max="14120" width="0" style="93" hidden="1" customWidth="1"/>
    <col min="14121" max="14122" width="12.33203125" style="93" bestFit="1" customWidth="1"/>
    <col min="14123" max="14123" width="9.33203125" style="93" bestFit="1" customWidth="1"/>
    <col min="14124" max="14124" width="12.33203125" style="93" bestFit="1" customWidth="1"/>
    <col min="14125" max="14127" width="0" style="93" hidden="1" customWidth="1"/>
    <col min="14128" max="14128" width="12.33203125" style="93" bestFit="1" customWidth="1"/>
    <col min="14129" max="14129" width="13.44140625" style="93" bestFit="1" customWidth="1"/>
    <col min="14130" max="14130" width="9.33203125" style="93" bestFit="1" customWidth="1"/>
    <col min="14131" max="14133" width="0" style="93" hidden="1" customWidth="1"/>
    <col min="14134" max="14134" width="9.109375" style="93"/>
    <col min="14135" max="14136" width="14.33203125" style="93" bestFit="1" customWidth="1"/>
    <col min="14137" max="14137" width="12.44140625" style="93" bestFit="1" customWidth="1"/>
    <col min="14138" max="14138" width="14.33203125" style="93" bestFit="1" customWidth="1"/>
    <col min="14139" max="14336" width="9.109375" style="93"/>
    <col min="14337" max="14337" width="5.6640625" style="93" customWidth="1"/>
    <col min="14338" max="14338" width="22.109375" style="93" customWidth="1"/>
    <col min="14339" max="14339" width="14" style="93" customWidth="1"/>
    <col min="14340" max="14340" width="0" style="93" hidden="1" customWidth="1"/>
    <col min="14341" max="14341" width="14.109375" style="93" customWidth="1"/>
    <col min="14342" max="14342" width="12.109375" style="93" customWidth="1"/>
    <col min="14343" max="14345" width="0" style="93" hidden="1" customWidth="1"/>
    <col min="14346" max="14346" width="13.33203125" style="93" customWidth="1"/>
    <col min="14347" max="14347" width="13.44140625" style="93" customWidth="1"/>
    <col min="14348" max="14348" width="9.33203125" style="93" bestFit="1" customWidth="1"/>
    <col min="14349" max="14349" width="12.88671875" style="93" customWidth="1"/>
    <col min="14350" max="14352" width="0" style="93" hidden="1" customWidth="1"/>
    <col min="14353" max="14353" width="13.6640625" style="93" customWidth="1"/>
    <col min="14354" max="14354" width="13.33203125" style="93" customWidth="1"/>
    <col min="14355" max="14355" width="9.33203125" style="93" bestFit="1" customWidth="1"/>
    <col min="14356" max="14356" width="12.109375" style="93" customWidth="1"/>
    <col min="14357" max="14359" width="0" style="93" hidden="1" customWidth="1"/>
    <col min="14360" max="14360" width="13" style="93" customWidth="1"/>
    <col min="14361" max="14361" width="12.5546875" style="93" customWidth="1"/>
    <col min="14362" max="14362" width="9.44140625" style="93" customWidth="1"/>
    <col min="14363" max="14363" width="12.5546875" style="93" customWidth="1"/>
    <col min="14364" max="14364" width="0" style="93" hidden="1" customWidth="1"/>
    <col min="14365" max="14365" width="12.33203125" style="93" bestFit="1" customWidth="1"/>
    <col min="14366" max="14366" width="10.88671875" style="93" bestFit="1" customWidth="1"/>
    <col min="14367" max="14369" width="0" style="93" hidden="1" customWidth="1"/>
    <col min="14370" max="14371" width="10.88671875" style="93" bestFit="1" customWidth="1"/>
    <col min="14372" max="14372" width="9.33203125" style="93" bestFit="1" customWidth="1"/>
    <col min="14373" max="14373" width="12.33203125" style="93" bestFit="1" customWidth="1"/>
    <col min="14374" max="14376" width="0" style="93" hidden="1" customWidth="1"/>
    <col min="14377" max="14378" width="12.33203125" style="93" bestFit="1" customWidth="1"/>
    <col min="14379" max="14379" width="9.33203125" style="93" bestFit="1" customWidth="1"/>
    <col min="14380" max="14380" width="12.33203125" style="93" bestFit="1" customWidth="1"/>
    <col min="14381" max="14383" width="0" style="93" hidden="1" customWidth="1"/>
    <col min="14384" max="14384" width="12.33203125" style="93" bestFit="1" customWidth="1"/>
    <col min="14385" max="14385" width="13.44140625" style="93" bestFit="1" customWidth="1"/>
    <col min="14386" max="14386" width="9.33203125" style="93" bestFit="1" customWidth="1"/>
    <col min="14387" max="14389" width="0" style="93" hidden="1" customWidth="1"/>
    <col min="14390" max="14390" width="9.109375" style="93"/>
    <col min="14391" max="14392" width="14.33203125" style="93" bestFit="1" customWidth="1"/>
    <col min="14393" max="14393" width="12.44140625" style="93" bestFit="1" customWidth="1"/>
    <col min="14394" max="14394" width="14.33203125" style="93" bestFit="1" customWidth="1"/>
    <col min="14395" max="14592" width="9.109375" style="93"/>
    <col min="14593" max="14593" width="5.6640625" style="93" customWidth="1"/>
    <col min="14594" max="14594" width="22.109375" style="93" customWidth="1"/>
    <col min="14595" max="14595" width="14" style="93" customWidth="1"/>
    <col min="14596" max="14596" width="0" style="93" hidden="1" customWidth="1"/>
    <col min="14597" max="14597" width="14.109375" style="93" customWidth="1"/>
    <col min="14598" max="14598" width="12.109375" style="93" customWidth="1"/>
    <col min="14599" max="14601" width="0" style="93" hidden="1" customWidth="1"/>
    <col min="14602" max="14602" width="13.33203125" style="93" customWidth="1"/>
    <col min="14603" max="14603" width="13.44140625" style="93" customWidth="1"/>
    <col min="14604" max="14604" width="9.33203125" style="93" bestFit="1" customWidth="1"/>
    <col min="14605" max="14605" width="12.88671875" style="93" customWidth="1"/>
    <col min="14606" max="14608" width="0" style="93" hidden="1" customWidth="1"/>
    <col min="14609" max="14609" width="13.6640625" style="93" customWidth="1"/>
    <col min="14610" max="14610" width="13.33203125" style="93" customWidth="1"/>
    <col min="14611" max="14611" width="9.33203125" style="93" bestFit="1" customWidth="1"/>
    <col min="14612" max="14612" width="12.109375" style="93" customWidth="1"/>
    <col min="14613" max="14615" width="0" style="93" hidden="1" customWidth="1"/>
    <col min="14616" max="14616" width="13" style="93" customWidth="1"/>
    <col min="14617" max="14617" width="12.5546875" style="93" customWidth="1"/>
    <col min="14618" max="14618" width="9.44140625" style="93" customWidth="1"/>
    <col min="14619" max="14619" width="12.5546875" style="93" customWidth="1"/>
    <col min="14620" max="14620" width="0" style="93" hidden="1" customWidth="1"/>
    <col min="14621" max="14621" width="12.33203125" style="93" bestFit="1" customWidth="1"/>
    <col min="14622" max="14622" width="10.88671875" style="93" bestFit="1" customWidth="1"/>
    <col min="14623" max="14625" width="0" style="93" hidden="1" customWidth="1"/>
    <col min="14626" max="14627" width="10.88671875" style="93" bestFit="1" customWidth="1"/>
    <col min="14628" max="14628" width="9.33203125" style="93" bestFit="1" customWidth="1"/>
    <col min="14629" max="14629" width="12.33203125" style="93" bestFit="1" customWidth="1"/>
    <col min="14630" max="14632" width="0" style="93" hidden="1" customWidth="1"/>
    <col min="14633" max="14634" width="12.33203125" style="93" bestFit="1" customWidth="1"/>
    <col min="14635" max="14635" width="9.33203125" style="93" bestFit="1" customWidth="1"/>
    <col min="14636" max="14636" width="12.33203125" style="93" bestFit="1" customWidth="1"/>
    <col min="14637" max="14639" width="0" style="93" hidden="1" customWidth="1"/>
    <col min="14640" max="14640" width="12.33203125" style="93" bestFit="1" customWidth="1"/>
    <col min="14641" max="14641" width="13.44140625" style="93" bestFit="1" customWidth="1"/>
    <col min="14642" max="14642" width="9.33203125" style="93" bestFit="1" customWidth="1"/>
    <col min="14643" max="14645" width="0" style="93" hidden="1" customWidth="1"/>
    <col min="14646" max="14646" width="9.109375" style="93"/>
    <col min="14647" max="14648" width="14.33203125" style="93" bestFit="1" customWidth="1"/>
    <col min="14649" max="14649" width="12.44140625" style="93" bestFit="1" customWidth="1"/>
    <col min="14650" max="14650" width="14.33203125" style="93" bestFit="1" customWidth="1"/>
    <col min="14651" max="14848" width="9.109375" style="93"/>
    <col min="14849" max="14849" width="5.6640625" style="93" customWidth="1"/>
    <col min="14850" max="14850" width="22.109375" style="93" customWidth="1"/>
    <col min="14851" max="14851" width="14" style="93" customWidth="1"/>
    <col min="14852" max="14852" width="0" style="93" hidden="1" customWidth="1"/>
    <col min="14853" max="14853" width="14.109375" style="93" customWidth="1"/>
    <col min="14854" max="14854" width="12.109375" style="93" customWidth="1"/>
    <col min="14855" max="14857" width="0" style="93" hidden="1" customWidth="1"/>
    <col min="14858" max="14858" width="13.33203125" style="93" customWidth="1"/>
    <col min="14859" max="14859" width="13.44140625" style="93" customWidth="1"/>
    <col min="14860" max="14860" width="9.33203125" style="93" bestFit="1" customWidth="1"/>
    <col min="14861" max="14861" width="12.88671875" style="93" customWidth="1"/>
    <col min="14862" max="14864" width="0" style="93" hidden="1" customWidth="1"/>
    <col min="14865" max="14865" width="13.6640625" style="93" customWidth="1"/>
    <col min="14866" max="14866" width="13.33203125" style="93" customWidth="1"/>
    <col min="14867" max="14867" width="9.33203125" style="93" bestFit="1" customWidth="1"/>
    <col min="14868" max="14868" width="12.109375" style="93" customWidth="1"/>
    <col min="14869" max="14871" width="0" style="93" hidden="1" customWidth="1"/>
    <col min="14872" max="14872" width="13" style="93" customWidth="1"/>
    <col min="14873" max="14873" width="12.5546875" style="93" customWidth="1"/>
    <col min="14874" max="14874" width="9.44140625" style="93" customWidth="1"/>
    <col min="14875" max="14875" width="12.5546875" style="93" customWidth="1"/>
    <col min="14876" max="14876" width="0" style="93" hidden="1" customWidth="1"/>
    <col min="14877" max="14877" width="12.33203125" style="93" bestFit="1" customWidth="1"/>
    <col min="14878" max="14878" width="10.88671875" style="93" bestFit="1" customWidth="1"/>
    <col min="14879" max="14881" width="0" style="93" hidden="1" customWidth="1"/>
    <col min="14882" max="14883" width="10.88671875" style="93" bestFit="1" customWidth="1"/>
    <col min="14884" max="14884" width="9.33203125" style="93" bestFit="1" customWidth="1"/>
    <col min="14885" max="14885" width="12.33203125" style="93" bestFit="1" customWidth="1"/>
    <col min="14886" max="14888" width="0" style="93" hidden="1" customWidth="1"/>
    <col min="14889" max="14890" width="12.33203125" style="93" bestFit="1" customWidth="1"/>
    <col min="14891" max="14891" width="9.33203125" style="93" bestFit="1" customWidth="1"/>
    <col min="14892" max="14892" width="12.33203125" style="93" bestFit="1" customWidth="1"/>
    <col min="14893" max="14895" width="0" style="93" hidden="1" customWidth="1"/>
    <col min="14896" max="14896" width="12.33203125" style="93" bestFit="1" customWidth="1"/>
    <col min="14897" max="14897" width="13.44140625" style="93" bestFit="1" customWidth="1"/>
    <col min="14898" max="14898" width="9.33203125" style="93" bestFit="1" customWidth="1"/>
    <col min="14899" max="14901" width="0" style="93" hidden="1" customWidth="1"/>
    <col min="14902" max="14902" width="9.109375" style="93"/>
    <col min="14903" max="14904" width="14.33203125" style="93" bestFit="1" customWidth="1"/>
    <col min="14905" max="14905" width="12.44140625" style="93" bestFit="1" customWidth="1"/>
    <col min="14906" max="14906" width="14.33203125" style="93" bestFit="1" customWidth="1"/>
    <col min="14907" max="15104" width="9.109375" style="93"/>
    <col min="15105" max="15105" width="5.6640625" style="93" customWidth="1"/>
    <col min="15106" max="15106" width="22.109375" style="93" customWidth="1"/>
    <col min="15107" max="15107" width="14" style="93" customWidth="1"/>
    <col min="15108" max="15108" width="0" style="93" hidden="1" customWidth="1"/>
    <col min="15109" max="15109" width="14.109375" style="93" customWidth="1"/>
    <col min="15110" max="15110" width="12.109375" style="93" customWidth="1"/>
    <col min="15111" max="15113" width="0" style="93" hidden="1" customWidth="1"/>
    <col min="15114" max="15114" width="13.33203125" style="93" customWidth="1"/>
    <col min="15115" max="15115" width="13.44140625" style="93" customWidth="1"/>
    <col min="15116" max="15116" width="9.33203125" style="93" bestFit="1" customWidth="1"/>
    <col min="15117" max="15117" width="12.88671875" style="93" customWidth="1"/>
    <col min="15118" max="15120" width="0" style="93" hidden="1" customWidth="1"/>
    <col min="15121" max="15121" width="13.6640625" style="93" customWidth="1"/>
    <col min="15122" max="15122" width="13.33203125" style="93" customWidth="1"/>
    <col min="15123" max="15123" width="9.33203125" style="93" bestFit="1" customWidth="1"/>
    <col min="15124" max="15124" width="12.109375" style="93" customWidth="1"/>
    <col min="15125" max="15127" width="0" style="93" hidden="1" customWidth="1"/>
    <col min="15128" max="15128" width="13" style="93" customWidth="1"/>
    <col min="15129" max="15129" width="12.5546875" style="93" customWidth="1"/>
    <col min="15130" max="15130" width="9.44140625" style="93" customWidth="1"/>
    <col min="15131" max="15131" width="12.5546875" style="93" customWidth="1"/>
    <col min="15132" max="15132" width="0" style="93" hidden="1" customWidth="1"/>
    <col min="15133" max="15133" width="12.33203125" style="93" bestFit="1" customWidth="1"/>
    <col min="15134" max="15134" width="10.88671875" style="93" bestFit="1" customWidth="1"/>
    <col min="15135" max="15137" width="0" style="93" hidden="1" customWidth="1"/>
    <col min="15138" max="15139" width="10.88671875" style="93" bestFit="1" customWidth="1"/>
    <col min="15140" max="15140" width="9.33203125" style="93" bestFit="1" customWidth="1"/>
    <col min="15141" max="15141" width="12.33203125" style="93" bestFit="1" customWidth="1"/>
    <col min="15142" max="15144" width="0" style="93" hidden="1" customWidth="1"/>
    <col min="15145" max="15146" width="12.33203125" style="93" bestFit="1" customWidth="1"/>
    <col min="15147" max="15147" width="9.33203125" style="93" bestFit="1" customWidth="1"/>
    <col min="15148" max="15148" width="12.33203125" style="93" bestFit="1" customWidth="1"/>
    <col min="15149" max="15151" width="0" style="93" hidden="1" customWidth="1"/>
    <col min="15152" max="15152" width="12.33203125" style="93" bestFit="1" customWidth="1"/>
    <col min="15153" max="15153" width="13.44140625" style="93" bestFit="1" customWidth="1"/>
    <col min="15154" max="15154" width="9.33203125" style="93" bestFit="1" customWidth="1"/>
    <col min="15155" max="15157" width="0" style="93" hidden="1" customWidth="1"/>
    <col min="15158" max="15158" width="9.109375" style="93"/>
    <col min="15159" max="15160" width="14.33203125" style="93" bestFit="1" customWidth="1"/>
    <col min="15161" max="15161" width="12.44140625" style="93" bestFit="1" customWidth="1"/>
    <col min="15162" max="15162" width="14.33203125" style="93" bestFit="1" customWidth="1"/>
    <col min="15163" max="15360" width="9.109375" style="93"/>
    <col min="15361" max="15361" width="5.6640625" style="93" customWidth="1"/>
    <col min="15362" max="15362" width="22.109375" style="93" customWidth="1"/>
    <col min="15363" max="15363" width="14" style="93" customWidth="1"/>
    <col min="15364" max="15364" width="0" style="93" hidden="1" customWidth="1"/>
    <col min="15365" max="15365" width="14.109375" style="93" customWidth="1"/>
    <col min="15366" max="15366" width="12.109375" style="93" customWidth="1"/>
    <col min="15367" max="15369" width="0" style="93" hidden="1" customWidth="1"/>
    <col min="15370" max="15370" width="13.33203125" style="93" customWidth="1"/>
    <col min="15371" max="15371" width="13.44140625" style="93" customWidth="1"/>
    <col min="15372" max="15372" width="9.33203125" style="93" bestFit="1" customWidth="1"/>
    <col min="15373" max="15373" width="12.88671875" style="93" customWidth="1"/>
    <col min="15374" max="15376" width="0" style="93" hidden="1" customWidth="1"/>
    <col min="15377" max="15377" width="13.6640625" style="93" customWidth="1"/>
    <col min="15378" max="15378" width="13.33203125" style="93" customWidth="1"/>
    <col min="15379" max="15379" width="9.33203125" style="93" bestFit="1" customWidth="1"/>
    <col min="15380" max="15380" width="12.109375" style="93" customWidth="1"/>
    <col min="15381" max="15383" width="0" style="93" hidden="1" customWidth="1"/>
    <col min="15384" max="15384" width="13" style="93" customWidth="1"/>
    <col min="15385" max="15385" width="12.5546875" style="93" customWidth="1"/>
    <col min="15386" max="15386" width="9.44140625" style="93" customWidth="1"/>
    <col min="15387" max="15387" width="12.5546875" style="93" customWidth="1"/>
    <col min="15388" max="15388" width="0" style="93" hidden="1" customWidth="1"/>
    <col min="15389" max="15389" width="12.33203125" style="93" bestFit="1" customWidth="1"/>
    <col min="15390" max="15390" width="10.88671875" style="93" bestFit="1" customWidth="1"/>
    <col min="15391" max="15393" width="0" style="93" hidden="1" customWidth="1"/>
    <col min="15394" max="15395" width="10.88671875" style="93" bestFit="1" customWidth="1"/>
    <col min="15396" max="15396" width="9.33203125" style="93" bestFit="1" customWidth="1"/>
    <col min="15397" max="15397" width="12.33203125" style="93" bestFit="1" customWidth="1"/>
    <col min="15398" max="15400" width="0" style="93" hidden="1" customWidth="1"/>
    <col min="15401" max="15402" width="12.33203125" style="93" bestFit="1" customWidth="1"/>
    <col min="15403" max="15403" width="9.33203125" style="93" bestFit="1" customWidth="1"/>
    <col min="15404" max="15404" width="12.33203125" style="93" bestFit="1" customWidth="1"/>
    <col min="15405" max="15407" width="0" style="93" hidden="1" customWidth="1"/>
    <col min="15408" max="15408" width="12.33203125" style="93" bestFit="1" customWidth="1"/>
    <col min="15409" max="15409" width="13.44140625" style="93" bestFit="1" customWidth="1"/>
    <col min="15410" max="15410" width="9.33203125" style="93" bestFit="1" customWidth="1"/>
    <col min="15411" max="15413" width="0" style="93" hidden="1" customWidth="1"/>
    <col min="15414" max="15414" width="9.109375" style="93"/>
    <col min="15415" max="15416" width="14.33203125" style="93" bestFit="1" customWidth="1"/>
    <col min="15417" max="15417" width="12.44140625" style="93" bestFit="1" customWidth="1"/>
    <col min="15418" max="15418" width="14.33203125" style="93" bestFit="1" customWidth="1"/>
    <col min="15419" max="15616" width="9.109375" style="93"/>
    <col min="15617" max="15617" width="5.6640625" style="93" customWidth="1"/>
    <col min="15618" max="15618" width="22.109375" style="93" customWidth="1"/>
    <col min="15619" max="15619" width="14" style="93" customWidth="1"/>
    <col min="15620" max="15620" width="0" style="93" hidden="1" customWidth="1"/>
    <col min="15621" max="15621" width="14.109375" style="93" customWidth="1"/>
    <col min="15622" max="15622" width="12.109375" style="93" customWidth="1"/>
    <col min="15623" max="15625" width="0" style="93" hidden="1" customWidth="1"/>
    <col min="15626" max="15626" width="13.33203125" style="93" customWidth="1"/>
    <col min="15627" max="15627" width="13.44140625" style="93" customWidth="1"/>
    <col min="15628" max="15628" width="9.33203125" style="93" bestFit="1" customWidth="1"/>
    <col min="15629" max="15629" width="12.88671875" style="93" customWidth="1"/>
    <col min="15630" max="15632" width="0" style="93" hidden="1" customWidth="1"/>
    <col min="15633" max="15633" width="13.6640625" style="93" customWidth="1"/>
    <col min="15634" max="15634" width="13.33203125" style="93" customWidth="1"/>
    <col min="15635" max="15635" width="9.33203125" style="93" bestFit="1" customWidth="1"/>
    <col min="15636" max="15636" width="12.109375" style="93" customWidth="1"/>
    <col min="15637" max="15639" width="0" style="93" hidden="1" customWidth="1"/>
    <col min="15640" max="15640" width="13" style="93" customWidth="1"/>
    <col min="15641" max="15641" width="12.5546875" style="93" customWidth="1"/>
    <col min="15642" max="15642" width="9.44140625" style="93" customWidth="1"/>
    <col min="15643" max="15643" width="12.5546875" style="93" customWidth="1"/>
    <col min="15644" max="15644" width="0" style="93" hidden="1" customWidth="1"/>
    <col min="15645" max="15645" width="12.33203125" style="93" bestFit="1" customWidth="1"/>
    <col min="15646" max="15646" width="10.88671875" style="93" bestFit="1" customWidth="1"/>
    <col min="15647" max="15649" width="0" style="93" hidden="1" customWidth="1"/>
    <col min="15650" max="15651" width="10.88671875" style="93" bestFit="1" customWidth="1"/>
    <col min="15652" max="15652" width="9.33203125" style="93" bestFit="1" customWidth="1"/>
    <col min="15653" max="15653" width="12.33203125" style="93" bestFit="1" customWidth="1"/>
    <col min="15654" max="15656" width="0" style="93" hidden="1" customWidth="1"/>
    <col min="15657" max="15658" width="12.33203125" style="93" bestFit="1" customWidth="1"/>
    <col min="15659" max="15659" width="9.33203125" style="93" bestFit="1" customWidth="1"/>
    <col min="15660" max="15660" width="12.33203125" style="93" bestFit="1" customWidth="1"/>
    <col min="15661" max="15663" width="0" style="93" hidden="1" customWidth="1"/>
    <col min="15664" max="15664" width="12.33203125" style="93" bestFit="1" customWidth="1"/>
    <col min="15665" max="15665" width="13.44140625" style="93" bestFit="1" customWidth="1"/>
    <col min="15666" max="15666" width="9.33203125" style="93" bestFit="1" customWidth="1"/>
    <col min="15667" max="15669" width="0" style="93" hidden="1" customWidth="1"/>
    <col min="15670" max="15670" width="9.109375" style="93"/>
    <col min="15671" max="15672" width="14.33203125" style="93" bestFit="1" customWidth="1"/>
    <col min="15673" max="15673" width="12.44140625" style="93" bestFit="1" customWidth="1"/>
    <col min="15674" max="15674" width="14.33203125" style="93" bestFit="1" customWidth="1"/>
    <col min="15675" max="15872" width="9.109375" style="93"/>
    <col min="15873" max="15873" width="5.6640625" style="93" customWidth="1"/>
    <col min="15874" max="15874" width="22.109375" style="93" customWidth="1"/>
    <col min="15875" max="15875" width="14" style="93" customWidth="1"/>
    <col min="15876" max="15876" width="0" style="93" hidden="1" customWidth="1"/>
    <col min="15877" max="15877" width="14.109375" style="93" customWidth="1"/>
    <col min="15878" max="15878" width="12.109375" style="93" customWidth="1"/>
    <col min="15879" max="15881" width="0" style="93" hidden="1" customWidth="1"/>
    <col min="15882" max="15882" width="13.33203125" style="93" customWidth="1"/>
    <col min="15883" max="15883" width="13.44140625" style="93" customWidth="1"/>
    <col min="15884" max="15884" width="9.33203125" style="93" bestFit="1" customWidth="1"/>
    <col min="15885" max="15885" width="12.88671875" style="93" customWidth="1"/>
    <col min="15886" max="15888" width="0" style="93" hidden="1" customWidth="1"/>
    <col min="15889" max="15889" width="13.6640625" style="93" customWidth="1"/>
    <col min="15890" max="15890" width="13.33203125" style="93" customWidth="1"/>
    <col min="15891" max="15891" width="9.33203125" style="93" bestFit="1" customWidth="1"/>
    <col min="15892" max="15892" width="12.109375" style="93" customWidth="1"/>
    <col min="15893" max="15895" width="0" style="93" hidden="1" customWidth="1"/>
    <col min="15896" max="15896" width="13" style="93" customWidth="1"/>
    <col min="15897" max="15897" width="12.5546875" style="93" customWidth="1"/>
    <col min="15898" max="15898" width="9.44140625" style="93" customWidth="1"/>
    <col min="15899" max="15899" width="12.5546875" style="93" customWidth="1"/>
    <col min="15900" max="15900" width="0" style="93" hidden="1" customWidth="1"/>
    <col min="15901" max="15901" width="12.33203125" style="93" bestFit="1" customWidth="1"/>
    <col min="15902" max="15902" width="10.88671875" style="93" bestFit="1" customWidth="1"/>
    <col min="15903" max="15905" width="0" style="93" hidden="1" customWidth="1"/>
    <col min="15906" max="15907" width="10.88671875" style="93" bestFit="1" customWidth="1"/>
    <col min="15908" max="15908" width="9.33203125" style="93" bestFit="1" customWidth="1"/>
    <col min="15909" max="15909" width="12.33203125" style="93" bestFit="1" customWidth="1"/>
    <col min="15910" max="15912" width="0" style="93" hidden="1" customWidth="1"/>
    <col min="15913" max="15914" width="12.33203125" style="93" bestFit="1" customWidth="1"/>
    <col min="15915" max="15915" width="9.33203125" style="93" bestFit="1" customWidth="1"/>
    <col min="15916" max="15916" width="12.33203125" style="93" bestFit="1" customWidth="1"/>
    <col min="15917" max="15919" width="0" style="93" hidden="1" customWidth="1"/>
    <col min="15920" max="15920" width="12.33203125" style="93" bestFit="1" customWidth="1"/>
    <col min="15921" max="15921" width="13.44140625" style="93" bestFit="1" customWidth="1"/>
    <col min="15922" max="15922" width="9.33203125" style="93" bestFit="1" customWidth="1"/>
    <col min="15923" max="15925" width="0" style="93" hidden="1" customWidth="1"/>
    <col min="15926" max="15926" width="9.109375" style="93"/>
    <col min="15927" max="15928" width="14.33203125" style="93" bestFit="1" customWidth="1"/>
    <col min="15929" max="15929" width="12.44140625" style="93" bestFit="1" customWidth="1"/>
    <col min="15930" max="15930" width="14.33203125" style="93" bestFit="1" customWidth="1"/>
    <col min="15931" max="16128" width="9.109375" style="93"/>
    <col min="16129" max="16129" width="5.6640625" style="93" customWidth="1"/>
    <col min="16130" max="16130" width="22.109375" style="93" customWidth="1"/>
    <col min="16131" max="16131" width="14" style="93" customWidth="1"/>
    <col min="16132" max="16132" width="0" style="93" hidden="1" customWidth="1"/>
    <col min="16133" max="16133" width="14.109375" style="93" customWidth="1"/>
    <col min="16134" max="16134" width="12.109375" style="93" customWidth="1"/>
    <col min="16135" max="16137" width="0" style="93" hidden="1" customWidth="1"/>
    <col min="16138" max="16138" width="13.33203125" style="93" customWidth="1"/>
    <col min="16139" max="16139" width="13.44140625" style="93" customWidth="1"/>
    <col min="16140" max="16140" width="9.33203125" style="93" bestFit="1" customWidth="1"/>
    <col min="16141" max="16141" width="12.88671875" style="93" customWidth="1"/>
    <col min="16142" max="16144" width="0" style="93" hidden="1" customWidth="1"/>
    <col min="16145" max="16145" width="13.6640625" style="93" customWidth="1"/>
    <col min="16146" max="16146" width="13.33203125" style="93" customWidth="1"/>
    <col min="16147" max="16147" width="9.33203125" style="93" bestFit="1" customWidth="1"/>
    <col min="16148" max="16148" width="12.109375" style="93" customWidth="1"/>
    <col min="16149" max="16151" width="0" style="93" hidden="1" customWidth="1"/>
    <col min="16152" max="16152" width="13" style="93" customWidth="1"/>
    <col min="16153" max="16153" width="12.5546875" style="93" customWidth="1"/>
    <col min="16154" max="16154" width="9.44140625" style="93" customWidth="1"/>
    <col min="16155" max="16155" width="12.5546875" style="93" customWidth="1"/>
    <col min="16156" max="16156" width="0" style="93" hidden="1" customWidth="1"/>
    <col min="16157" max="16157" width="12.33203125" style="93" bestFit="1" customWidth="1"/>
    <col min="16158" max="16158" width="10.88671875" style="93" bestFit="1" customWidth="1"/>
    <col min="16159" max="16161" width="0" style="93" hidden="1" customWidth="1"/>
    <col min="16162" max="16163" width="10.88671875" style="93" bestFit="1" customWidth="1"/>
    <col min="16164" max="16164" width="9.33203125" style="93" bestFit="1" customWidth="1"/>
    <col min="16165" max="16165" width="12.33203125" style="93" bestFit="1" customWidth="1"/>
    <col min="16166" max="16168" width="0" style="93" hidden="1" customWidth="1"/>
    <col min="16169" max="16170" width="12.33203125" style="93" bestFit="1" customWidth="1"/>
    <col min="16171" max="16171" width="9.33203125" style="93" bestFit="1" customWidth="1"/>
    <col min="16172" max="16172" width="12.33203125" style="93" bestFit="1" customWidth="1"/>
    <col min="16173" max="16175" width="0" style="93" hidden="1" customWidth="1"/>
    <col min="16176" max="16176" width="12.33203125" style="93" bestFit="1" customWidth="1"/>
    <col min="16177" max="16177" width="13.44140625" style="93" bestFit="1" customWidth="1"/>
    <col min="16178" max="16178" width="9.33203125" style="93" bestFit="1" customWidth="1"/>
    <col min="16179" max="16181" width="0" style="93" hidden="1" customWidth="1"/>
    <col min="16182" max="16182" width="9.109375" style="93"/>
    <col min="16183" max="16184" width="14.33203125" style="93" bestFit="1" customWidth="1"/>
    <col min="16185" max="16185" width="12.44140625" style="93" bestFit="1" customWidth="1"/>
    <col min="16186" max="16186" width="14.33203125" style="93" bestFit="1" customWidth="1"/>
    <col min="16187" max="16384" width="9.109375" style="93"/>
  </cols>
  <sheetData>
    <row r="1" spans="1:59">
      <c r="B1" s="94" t="s">
        <v>492</v>
      </c>
    </row>
    <row r="2" spans="1:59">
      <c r="B2" s="95" t="s">
        <v>493</v>
      </c>
    </row>
    <row r="3" spans="1:59">
      <c r="A3" s="96"/>
      <c r="BB3" s="96" t="s">
        <v>186</v>
      </c>
    </row>
    <row r="4" spans="1:59">
      <c r="A4" s="200" t="s">
        <v>522</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c r="AO4" s="200"/>
      <c r="AP4" s="200"/>
      <c r="AQ4" s="200"/>
      <c r="AR4" s="200"/>
      <c r="AS4" s="200"/>
      <c r="AT4" s="200"/>
      <c r="AU4" s="200"/>
      <c r="AV4" s="200"/>
      <c r="AW4" s="200"/>
      <c r="AX4" s="200"/>
      <c r="AY4" s="200"/>
      <c r="AZ4" s="200"/>
      <c r="BA4" s="200"/>
      <c r="BB4" s="200"/>
    </row>
    <row r="5" spans="1:59">
      <c r="A5" s="201" t="s">
        <v>1</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row>
    <row r="6" spans="1:59">
      <c r="A6" s="97"/>
      <c r="BB6" s="97" t="s">
        <v>297</v>
      </c>
    </row>
    <row r="7" spans="1:59">
      <c r="A7" s="194" t="s">
        <v>3</v>
      </c>
      <c r="B7" s="194" t="s">
        <v>4</v>
      </c>
      <c r="C7" s="195" t="s">
        <v>5</v>
      </c>
      <c r="D7" s="197"/>
      <c r="E7" s="197"/>
      <c r="F7" s="197"/>
      <c r="G7" s="197"/>
      <c r="H7" s="197"/>
      <c r="I7" s="197"/>
      <c r="J7" s="197"/>
      <c r="K7" s="197"/>
      <c r="L7" s="197"/>
      <c r="M7" s="197"/>
      <c r="N7" s="197"/>
      <c r="O7" s="197"/>
      <c r="P7" s="197"/>
      <c r="Q7" s="197"/>
      <c r="R7" s="197"/>
      <c r="S7" s="197"/>
      <c r="T7" s="197"/>
      <c r="U7" s="197"/>
      <c r="V7" s="197"/>
      <c r="W7" s="197"/>
      <c r="X7" s="197"/>
      <c r="Y7" s="197"/>
      <c r="Z7" s="196"/>
      <c r="AA7" s="194" t="s">
        <v>6</v>
      </c>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t="s">
        <v>55</v>
      </c>
      <c r="AZ7" s="194"/>
      <c r="BA7" s="194"/>
      <c r="BB7" s="194"/>
    </row>
    <row r="8" spans="1:59" ht="21" customHeight="1">
      <c r="A8" s="194"/>
      <c r="B8" s="194"/>
      <c r="C8" s="194" t="s">
        <v>153</v>
      </c>
      <c r="D8" s="194" t="s">
        <v>157</v>
      </c>
      <c r="E8" s="194"/>
      <c r="F8" s="194" t="s">
        <v>520</v>
      </c>
      <c r="G8" s="194"/>
      <c r="H8" s="194"/>
      <c r="I8" s="194"/>
      <c r="J8" s="194"/>
      <c r="K8" s="194"/>
      <c r="L8" s="194"/>
      <c r="M8" s="194" t="s">
        <v>521</v>
      </c>
      <c r="N8" s="194"/>
      <c r="O8" s="194"/>
      <c r="P8" s="194"/>
      <c r="Q8" s="194"/>
      <c r="R8" s="194"/>
      <c r="S8" s="194"/>
      <c r="T8" s="194" t="s">
        <v>523</v>
      </c>
      <c r="U8" s="194"/>
      <c r="V8" s="194"/>
      <c r="W8" s="194"/>
      <c r="X8" s="194"/>
      <c r="Y8" s="194"/>
      <c r="Z8" s="194"/>
      <c r="AA8" s="194" t="s">
        <v>153</v>
      </c>
      <c r="AB8" s="194" t="s">
        <v>157</v>
      </c>
      <c r="AC8" s="194"/>
      <c r="AD8" s="194" t="s">
        <v>520</v>
      </c>
      <c r="AE8" s="194"/>
      <c r="AF8" s="194"/>
      <c r="AG8" s="194"/>
      <c r="AH8" s="194"/>
      <c r="AI8" s="194"/>
      <c r="AJ8" s="194"/>
      <c r="AK8" s="194" t="s">
        <v>521</v>
      </c>
      <c r="AL8" s="194"/>
      <c r="AM8" s="194"/>
      <c r="AN8" s="194"/>
      <c r="AO8" s="194"/>
      <c r="AP8" s="194"/>
      <c r="AQ8" s="194"/>
      <c r="AR8" s="194" t="s">
        <v>523</v>
      </c>
      <c r="AS8" s="194"/>
      <c r="AT8" s="194"/>
      <c r="AU8" s="194"/>
      <c r="AV8" s="194"/>
      <c r="AW8" s="194"/>
      <c r="AX8" s="194"/>
      <c r="AY8" s="194" t="s">
        <v>153</v>
      </c>
      <c r="AZ8" s="194" t="s">
        <v>157</v>
      </c>
      <c r="BA8" s="194"/>
      <c r="BB8" s="194" t="s">
        <v>154</v>
      </c>
    </row>
    <row r="9" spans="1:59" ht="15.75" customHeight="1">
      <c r="A9" s="194"/>
      <c r="B9" s="194"/>
      <c r="C9" s="194"/>
      <c r="D9" s="194" t="s">
        <v>187</v>
      </c>
      <c r="E9" s="194" t="s">
        <v>188</v>
      </c>
      <c r="F9" s="194" t="s">
        <v>153</v>
      </c>
      <c r="G9" s="194" t="s">
        <v>31</v>
      </c>
      <c r="H9" s="194"/>
      <c r="I9" s="194"/>
      <c r="J9" s="194" t="s">
        <v>188</v>
      </c>
      <c r="K9" s="194"/>
      <c r="L9" s="194"/>
      <c r="M9" s="194" t="s">
        <v>153</v>
      </c>
      <c r="N9" s="195" t="s">
        <v>31</v>
      </c>
      <c r="O9" s="197"/>
      <c r="P9" s="196"/>
      <c r="Q9" s="194" t="s">
        <v>188</v>
      </c>
      <c r="R9" s="194"/>
      <c r="S9" s="194"/>
      <c r="T9" s="194" t="s">
        <v>153</v>
      </c>
      <c r="U9" s="194" t="s">
        <v>31</v>
      </c>
      <c r="V9" s="194"/>
      <c r="W9" s="194"/>
      <c r="X9" s="194" t="s">
        <v>188</v>
      </c>
      <c r="Y9" s="194"/>
      <c r="Z9" s="194"/>
      <c r="AA9" s="194"/>
      <c r="AB9" s="194" t="s">
        <v>187</v>
      </c>
      <c r="AC9" s="194" t="s">
        <v>524</v>
      </c>
      <c r="AD9" s="194" t="s">
        <v>153</v>
      </c>
      <c r="AE9" s="194" t="s">
        <v>31</v>
      </c>
      <c r="AF9" s="194"/>
      <c r="AG9" s="194"/>
      <c r="AH9" s="194" t="s">
        <v>188</v>
      </c>
      <c r="AI9" s="194"/>
      <c r="AJ9" s="194"/>
      <c r="AK9" s="194" t="s">
        <v>153</v>
      </c>
      <c r="AL9" s="194" t="s">
        <v>31</v>
      </c>
      <c r="AM9" s="194"/>
      <c r="AN9" s="194"/>
      <c r="AO9" s="194" t="s">
        <v>188</v>
      </c>
      <c r="AP9" s="194"/>
      <c r="AQ9" s="194"/>
      <c r="AR9" s="194" t="s">
        <v>153</v>
      </c>
      <c r="AS9" s="194" t="s">
        <v>31</v>
      </c>
      <c r="AT9" s="194"/>
      <c r="AU9" s="194"/>
      <c r="AV9" s="194" t="s">
        <v>188</v>
      </c>
      <c r="AW9" s="194"/>
      <c r="AX9" s="194"/>
      <c r="AY9" s="194"/>
      <c r="AZ9" s="194" t="s">
        <v>31</v>
      </c>
      <c r="BA9" s="194" t="s">
        <v>32</v>
      </c>
      <c r="BB9" s="194"/>
    </row>
    <row r="10" spans="1:59">
      <c r="A10" s="194"/>
      <c r="B10" s="194"/>
      <c r="C10" s="194"/>
      <c r="D10" s="194"/>
      <c r="E10" s="194"/>
      <c r="F10" s="194"/>
      <c r="G10" s="194" t="s">
        <v>153</v>
      </c>
      <c r="H10" s="194" t="s">
        <v>189</v>
      </c>
      <c r="I10" s="194"/>
      <c r="J10" s="194" t="s">
        <v>153</v>
      </c>
      <c r="K10" s="194" t="s">
        <v>189</v>
      </c>
      <c r="L10" s="194"/>
      <c r="M10" s="194"/>
      <c r="N10" s="198" t="s">
        <v>153</v>
      </c>
      <c r="O10" s="195" t="s">
        <v>189</v>
      </c>
      <c r="P10" s="196"/>
      <c r="Q10" s="194" t="s">
        <v>153</v>
      </c>
      <c r="R10" s="194" t="s">
        <v>189</v>
      </c>
      <c r="S10" s="194"/>
      <c r="T10" s="194"/>
      <c r="U10" s="194" t="s">
        <v>153</v>
      </c>
      <c r="V10" s="194" t="s">
        <v>189</v>
      </c>
      <c r="W10" s="194"/>
      <c r="X10" s="194" t="s">
        <v>153</v>
      </c>
      <c r="Y10" s="194" t="s">
        <v>189</v>
      </c>
      <c r="Z10" s="194"/>
      <c r="AA10" s="194"/>
      <c r="AB10" s="194"/>
      <c r="AC10" s="194"/>
      <c r="AD10" s="194"/>
      <c r="AE10" s="194" t="s">
        <v>153</v>
      </c>
      <c r="AF10" s="194" t="s">
        <v>189</v>
      </c>
      <c r="AG10" s="194"/>
      <c r="AH10" s="194" t="s">
        <v>153</v>
      </c>
      <c r="AI10" s="194" t="s">
        <v>189</v>
      </c>
      <c r="AJ10" s="194"/>
      <c r="AK10" s="194"/>
      <c r="AL10" s="194" t="s">
        <v>153</v>
      </c>
      <c r="AM10" s="194" t="s">
        <v>189</v>
      </c>
      <c r="AN10" s="194"/>
      <c r="AO10" s="194" t="s">
        <v>153</v>
      </c>
      <c r="AP10" s="194" t="s">
        <v>189</v>
      </c>
      <c r="AQ10" s="194"/>
      <c r="AR10" s="194"/>
      <c r="AS10" s="194" t="s">
        <v>153</v>
      </c>
      <c r="AT10" s="194" t="s">
        <v>189</v>
      </c>
      <c r="AU10" s="194"/>
      <c r="AV10" s="194" t="s">
        <v>153</v>
      </c>
      <c r="AW10" s="194" t="s">
        <v>189</v>
      </c>
      <c r="AX10" s="194"/>
      <c r="AY10" s="194"/>
      <c r="AZ10" s="194"/>
      <c r="BA10" s="194"/>
      <c r="BB10" s="194"/>
    </row>
    <row r="11" spans="1:59" ht="26.4">
      <c r="A11" s="194"/>
      <c r="B11" s="194"/>
      <c r="C11" s="194"/>
      <c r="D11" s="194"/>
      <c r="E11" s="194"/>
      <c r="F11" s="194"/>
      <c r="G11" s="194"/>
      <c r="H11" s="98" t="s">
        <v>173</v>
      </c>
      <c r="I11" s="98" t="s">
        <v>172</v>
      </c>
      <c r="J11" s="194"/>
      <c r="K11" s="98" t="s">
        <v>173</v>
      </c>
      <c r="L11" s="98" t="s">
        <v>172</v>
      </c>
      <c r="M11" s="194"/>
      <c r="N11" s="199"/>
      <c r="O11" s="98" t="s">
        <v>173</v>
      </c>
      <c r="P11" s="98" t="s">
        <v>172</v>
      </c>
      <c r="Q11" s="194"/>
      <c r="R11" s="98" t="s">
        <v>173</v>
      </c>
      <c r="S11" s="98" t="s">
        <v>172</v>
      </c>
      <c r="T11" s="194"/>
      <c r="U11" s="194"/>
      <c r="V11" s="98" t="s">
        <v>173</v>
      </c>
      <c r="W11" s="98" t="s">
        <v>172</v>
      </c>
      <c r="X11" s="194"/>
      <c r="Y11" s="98" t="s">
        <v>173</v>
      </c>
      <c r="Z11" s="98" t="s">
        <v>172</v>
      </c>
      <c r="AA11" s="194"/>
      <c r="AB11" s="194"/>
      <c r="AC11" s="194"/>
      <c r="AD11" s="194"/>
      <c r="AE11" s="194"/>
      <c r="AF11" s="98" t="s">
        <v>173</v>
      </c>
      <c r="AG11" s="98" t="s">
        <v>172</v>
      </c>
      <c r="AH11" s="194"/>
      <c r="AI11" s="98" t="s">
        <v>173</v>
      </c>
      <c r="AJ11" s="98" t="s">
        <v>172</v>
      </c>
      <c r="AK11" s="194"/>
      <c r="AL11" s="194"/>
      <c r="AM11" s="98" t="s">
        <v>173</v>
      </c>
      <c r="AN11" s="98" t="s">
        <v>172</v>
      </c>
      <c r="AO11" s="194"/>
      <c r="AP11" s="98" t="s">
        <v>525</v>
      </c>
      <c r="AQ11" s="98" t="s">
        <v>172</v>
      </c>
      <c r="AR11" s="194"/>
      <c r="AS11" s="194"/>
      <c r="AT11" s="98" t="s">
        <v>173</v>
      </c>
      <c r="AU11" s="98" t="s">
        <v>172</v>
      </c>
      <c r="AV11" s="194"/>
      <c r="AW11" s="98" t="s">
        <v>173</v>
      </c>
      <c r="AX11" s="98" t="s">
        <v>172</v>
      </c>
      <c r="AY11" s="194"/>
      <c r="AZ11" s="194"/>
      <c r="BA11" s="194"/>
      <c r="BB11" s="194"/>
    </row>
    <row r="12" spans="1:59" ht="12.75">
      <c r="A12" s="98" t="s">
        <v>10</v>
      </c>
      <c r="B12" s="98" t="s">
        <v>11</v>
      </c>
      <c r="C12" s="98">
        <v>1</v>
      </c>
      <c r="D12" s="98">
        <v>2</v>
      </c>
      <c r="E12" s="98">
        <v>3</v>
      </c>
      <c r="F12" s="98"/>
      <c r="G12" s="98"/>
      <c r="H12" s="98"/>
      <c r="I12" s="98"/>
      <c r="J12" s="98"/>
      <c r="K12" s="98"/>
      <c r="L12" s="98"/>
      <c r="M12" s="98">
        <v>4</v>
      </c>
      <c r="N12" s="98">
        <v>5</v>
      </c>
      <c r="O12" s="98">
        <v>6</v>
      </c>
      <c r="P12" s="98">
        <v>7</v>
      </c>
      <c r="Q12" s="98">
        <v>8</v>
      </c>
      <c r="R12" s="98">
        <v>9</v>
      </c>
      <c r="S12" s="98">
        <v>10</v>
      </c>
      <c r="T12" s="98">
        <v>11</v>
      </c>
      <c r="U12" s="98">
        <v>12</v>
      </c>
      <c r="V12" s="98">
        <v>13</v>
      </c>
      <c r="W12" s="98">
        <v>14</v>
      </c>
      <c r="X12" s="98">
        <v>15</v>
      </c>
      <c r="Y12" s="98">
        <v>16</v>
      </c>
      <c r="Z12" s="98">
        <v>17</v>
      </c>
      <c r="AA12" s="98">
        <v>18</v>
      </c>
      <c r="AB12" s="98">
        <v>19</v>
      </c>
      <c r="AC12" s="98">
        <v>20</v>
      </c>
      <c r="AD12" s="98"/>
      <c r="AE12" s="98"/>
      <c r="AF12" s="98"/>
      <c r="AG12" s="98"/>
      <c r="AH12" s="98"/>
      <c r="AI12" s="98"/>
      <c r="AJ12" s="98"/>
      <c r="AK12" s="98">
        <v>21</v>
      </c>
      <c r="AL12" s="98">
        <v>22</v>
      </c>
      <c r="AM12" s="98">
        <v>23</v>
      </c>
      <c r="AN12" s="98">
        <v>24</v>
      </c>
      <c r="AO12" s="98">
        <v>25</v>
      </c>
      <c r="AP12" s="98">
        <v>26</v>
      </c>
      <c r="AQ12" s="98">
        <v>27</v>
      </c>
      <c r="AR12" s="98">
        <v>28</v>
      </c>
      <c r="AS12" s="98">
        <v>29</v>
      </c>
      <c r="AT12" s="98">
        <v>30</v>
      </c>
      <c r="AU12" s="98">
        <v>31</v>
      </c>
      <c r="AV12" s="98">
        <v>32</v>
      </c>
      <c r="AW12" s="98">
        <v>33</v>
      </c>
      <c r="AX12" s="98">
        <v>34</v>
      </c>
      <c r="AY12" s="98" t="s">
        <v>526</v>
      </c>
      <c r="AZ12" s="98" t="s">
        <v>527</v>
      </c>
      <c r="BA12" s="98" t="s">
        <v>528</v>
      </c>
      <c r="BB12" s="98" t="s">
        <v>190</v>
      </c>
    </row>
    <row r="13" spans="1:59" s="101" customFormat="1">
      <c r="A13" s="98"/>
      <c r="B13" s="99" t="s">
        <v>155</v>
      </c>
      <c r="C13" s="100">
        <f>C14+C21</f>
        <v>6970377062</v>
      </c>
      <c r="D13" s="100">
        <f t="shared" ref="D13:AX13" si="0">D14+D21</f>
        <v>0</v>
      </c>
      <c r="E13" s="100">
        <f t="shared" si="0"/>
        <v>6970377062</v>
      </c>
      <c r="F13" s="100">
        <f t="shared" si="0"/>
        <v>1151883078</v>
      </c>
      <c r="G13" s="100">
        <f t="shared" si="0"/>
        <v>0</v>
      </c>
      <c r="H13" s="100">
        <f t="shared" si="0"/>
        <v>0</v>
      </c>
      <c r="I13" s="100">
        <f t="shared" si="0"/>
        <v>0</v>
      </c>
      <c r="J13" s="100">
        <f t="shared" si="0"/>
        <v>1151883078</v>
      </c>
      <c r="K13" s="100">
        <f t="shared" si="0"/>
        <v>1151883078</v>
      </c>
      <c r="L13" s="100">
        <f t="shared" si="0"/>
        <v>0</v>
      </c>
      <c r="M13" s="100">
        <f t="shared" si="0"/>
        <v>4454551044</v>
      </c>
      <c r="N13" s="100">
        <f t="shared" si="0"/>
        <v>0</v>
      </c>
      <c r="O13" s="100">
        <f t="shared" si="0"/>
        <v>0</v>
      </c>
      <c r="P13" s="100">
        <f t="shared" si="0"/>
        <v>0</v>
      </c>
      <c r="Q13" s="100">
        <f t="shared" si="0"/>
        <v>4454551044</v>
      </c>
      <c r="R13" s="100">
        <f t="shared" si="0"/>
        <v>4454551044</v>
      </c>
      <c r="S13" s="100">
        <f t="shared" si="0"/>
        <v>0</v>
      </c>
      <c r="T13" s="100">
        <f t="shared" si="0"/>
        <v>1363942940</v>
      </c>
      <c r="U13" s="100">
        <f t="shared" si="0"/>
        <v>0</v>
      </c>
      <c r="V13" s="100">
        <f t="shared" si="0"/>
        <v>0</v>
      </c>
      <c r="W13" s="100">
        <f t="shared" si="0"/>
        <v>0</v>
      </c>
      <c r="X13" s="100">
        <f t="shared" si="0"/>
        <v>1363942940</v>
      </c>
      <c r="Y13" s="100">
        <f t="shared" si="0"/>
        <v>1363942940</v>
      </c>
      <c r="Z13" s="100">
        <f t="shared" si="0"/>
        <v>0</v>
      </c>
      <c r="AA13" s="100">
        <f t="shared" si="0"/>
        <v>6007212014</v>
      </c>
      <c r="AB13" s="100">
        <f t="shared" si="0"/>
        <v>0</v>
      </c>
      <c r="AC13" s="100">
        <f t="shared" si="0"/>
        <v>6007212014</v>
      </c>
      <c r="AD13" s="100">
        <f t="shared" si="0"/>
        <v>547491078</v>
      </c>
      <c r="AE13" s="100">
        <f t="shared" si="0"/>
        <v>0</v>
      </c>
      <c r="AF13" s="100">
        <f t="shared" si="0"/>
        <v>0</v>
      </c>
      <c r="AG13" s="100">
        <f t="shared" si="0"/>
        <v>0</v>
      </c>
      <c r="AH13" s="100">
        <f t="shared" si="0"/>
        <v>547491078</v>
      </c>
      <c r="AI13" s="100">
        <f t="shared" si="0"/>
        <v>547491078</v>
      </c>
      <c r="AJ13" s="100">
        <f t="shared" si="0"/>
        <v>0</v>
      </c>
      <c r="AK13" s="100">
        <f t="shared" si="0"/>
        <v>4255148316</v>
      </c>
      <c r="AL13" s="100">
        <f t="shared" si="0"/>
        <v>0</v>
      </c>
      <c r="AM13" s="100">
        <f t="shared" si="0"/>
        <v>0</v>
      </c>
      <c r="AN13" s="100">
        <f t="shared" si="0"/>
        <v>0</v>
      </c>
      <c r="AO13" s="100">
        <f t="shared" si="0"/>
        <v>4255148316</v>
      </c>
      <c r="AP13" s="100">
        <f t="shared" si="0"/>
        <v>4255148316</v>
      </c>
      <c r="AQ13" s="100">
        <f t="shared" si="0"/>
        <v>0</v>
      </c>
      <c r="AR13" s="100">
        <f t="shared" si="0"/>
        <v>1204572620</v>
      </c>
      <c r="AS13" s="100">
        <f t="shared" si="0"/>
        <v>0</v>
      </c>
      <c r="AT13" s="100">
        <f t="shared" si="0"/>
        <v>0</v>
      </c>
      <c r="AU13" s="100">
        <f t="shared" si="0"/>
        <v>0</v>
      </c>
      <c r="AV13" s="100">
        <f t="shared" si="0"/>
        <v>1204572620</v>
      </c>
      <c r="AW13" s="100">
        <f t="shared" si="0"/>
        <v>1204572620</v>
      </c>
      <c r="AX13" s="100">
        <f t="shared" si="0"/>
        <v>0</v>
      </c>
      <c r="AY13" s="98"/>
      <c r="AZ13" s="98"/>
      <c r="BA13" s="98"/>
      <c r="BB13" s="98"/>
    </row>
    <row r="14" spans="1:59" ht="26.4">
      <c r="A14" s="102" t="s">
        <v>15</v>
      </c>
      <c r="B14" s="103" t="s">
        <v>191</v>
      </c>
      <c r="C14" s="104">
        <f>SUM(C15:C20)</f>
        <v>6970377062</v>
      </c>
      <c r="D14" s="104">
        <f>SUM(D15:D20)</f>
        <v>0</v>
      </c>
      <c r="E14" s="104">
        <f t="shared" ref="E14:AX14" si="1">SUM(E15:E20)</f>
        <v>6970377062</v>
      </c>
      <c r="F14" s="104">
        <f t="shared" si="1"/>
        <v>1151883078</v>
      </c>
      <c r="G14" s="104">
        <f t="shared" si="1"/>
        <v>0</v>
      </c>
      <c r="H14" s="104">
        <f t="shared" si="1"/>
        <v>0</v>
      </c>
      <c r="I14" s="104">
        <f t="shared" si="1"/>
        <v>0</v>
      </c>
      <c r="J14" s="104">
        <f t="shared" si="1"/>
        <v>1151883078</v>
      </c>
      <c r="K14" s="104">
        <f t="shared" si="1"/>
        <v>1151883078</v>
      </c>
      <c r="L14" s="104">
        <f t="shared" si="1"/>
        <v>0</v>
      </c>
      <c r="M14" s="104">
        <f t="shared" si="1"/>
        <v>4454551044</v>
      </c>
      <c r="N14" s="104">
        <f t="shared" si="1"/>
        <v>0</v>
      </c>
      <c r="O14" s="104">
        <f t="shared" si="1"/>
        <v>0</v>
      </c>
      <c r="P14" s="104">
        <f t="shared" si="1"/>
        <v>0</v>
      </c>
      <c r="Q14" s="104">
        <f t="shared" si="1"/>
        <v>4454551044</v>
      </c>
      <c r="R14" s="104">
        <f t="shared" si="1"/>
        <v>4454551044</v>
      </c>
      <c r="S14" s="104">
        <f t="shared" si="1"/>
        <v>0</v>
      </c>
      <c r="T14" s="104">
        <f t="shared" si="1"/>
        <v>1363942940</v>
      </c>
      <c r="U14" s="104">
        <f t="shared" si="1"/>
        <v>0</v>
      </c>
      <c r="V14" s="104">
        <f t="shared" si="1"/>
        <v>0</v>
      </c>
      <c r="W14" s="104">
        <f t="shared" si="1"/>
        <v>0</v>
      </c>
      <c r="X14" s="104">
        <f t="shared" si="1"/>
        <v>1363942940</v>
      </c>
      <c r="Y14" s="104">
        <f t="shared" si="1"/>
        <v>1363942940</v>
      </c>
      <c r="Z14" s="104">
        <f t="shared" si="1"/>
        <v>0</v>
      </c>
      <c r="AA14" s="104">
        <f t="shared" si="1"/>
        <v>6007212014</v>
      </c>
      <c r="AB14" s="104">
        <f t="shared" si="1"/>
        <v>0</v>
      </c>
      <c r="AC14" s="104">
        <f t="shared" si="1"/>
        <v>6007212014</v>
      </c>
      <c r="AD14" s="104">
        <f t="shared" si="1"/>
        <v>547491078</v>
      </c>
      <c r="AE14" s="104">
        <f t="shared" si="1"/>
        <v>0</v>
      </c>
      <c r="AF14" s="104">
        <f t="shared" si="1"/>
        <v>0</v>
      </c>
      <c r="AG14" s="104">
        <f t="shared" si="1"/>
        <v>0</v>
      </c>
      <c r="AH14" s="104">
        <f t="shared" si="1"/>
        <v>547491078</v>
      </c>
      <c r="AI14" s="104">
        <f t="shared" si="1"/>
        <v>547491078</v>
      </c>
      <c r="AJ14" s="104">
        <f t="shared" si="1"/>
        <v>0</v>
      </c>
      <c r="AK14" s="104">
        <f t="shared" si="1"/>
        <v>4255148316</v>
      </c>
      <c r="AL14" s="104">
        <f t="shared" si="1"/>
        <v>0</v>
      </c>
      <c r="AM14" s="104">
        <f t="shared" si="1"/>
        <v>0</v>
      </c>
      <c r="AN14" s="104">
        <f t="shared" si="1"/>
        <v>0</v>
      </c>
      <c r="AO14" s="104">
        <f t="shared" si="1"/>
        <v>4255148316</v>
      </c>
      <c r="AP14" s="104">
        <f t="shared" si="1"/>
        <v>4255148316</v>
      </c>
      <c r="AQ14" s="104">
        <f t="shared" si="1"/>
        <v>0</v>
      </c>
      <c r="AR14" s="104">
        <f t="shared" si="1"/>
        <v>1204572620</v>
      </c>
      <c r="AS14" s="104">
        <f t="shared" si="1"/>
        <v>0</v>
      </c>
      <c r="AT14" s="104">
        <f t="shared" si="1"/>
        <v>0</v>
      </c>
      <c r="AU14" s="104">
        <f t="shared" si="1"/>
        <v>0</v>
      </c>
      <c r="AV14" s="104">
        <f t="shared" si="1"/>
        <v>1204572620</v>
      </c>
      <c r="AW14" s="104">
        <f t="shared" si="1"/>
        <v>1204572620</v>
      </c>
      <c r="AX14" s="104">
        <f t="shared" si="1"/>
        <v>0</v>
      </c>
      <c r="AY14" s="104">
        <f>SUM(AY17:AY18)</f>
        <v>0</v>
      </c>
      <c r="AZ14" s="104">
        <f>SUM(AZ17:AZ18)</f>
        <v>0</v>
      </c>
      <c r="BA14" s="104">
        <f>SUM(BA17:BA18)</f>
        <v>0</v>
      </c>
      <c r="BB14" s="104">
        <f>SUM(BB17:BB18)</f>
        <v>0</v>
      </c>
      <c r="BC14" s="105"/>
      <c r="BD14" s="105"/>
      <c r="BE14" s="105"/>
      <c r="BF14" s="105"/>
      <c r="BG14" s="105"/>
    </row>
    <row r="15" spans="1:59" ht="25.5" customHeight="1">
      <c r="A15" s="106">
        <v>1</v>
      </c>
      <c r="B15" s="107" t="s">
        <v>278</v>
      </c>
      <c r="C15" s="108">
        <f t="shared" ref="C15:C20" si="2">D15+E15</f>
        <v>2428999226</v>
      </c>
      <c r="D15" s="109"/>
      <c r="E15" s="109">
        <f t="shared" ref="E15:E19" si="3">F15+M15+T15</f>
        <v>2428999226</v>
      </c>
      <c r="F15" s="108">
        <f>G15+J15</f>
        <v>0</v>
      </c>
      <c r="G15" s="109"/>
      <c r="H15" s="109"/>
      <c r="I15" s="109"/>
      <c r="J15" s="108">
        <f t="shared" ref="J15:J20" si="4">K15+L15</f>
        <v>0</v>
      </c>
      <c r="K15" s="109"/>
      <c r="L15" s="109"/>
      <c r="M15" s="108">
        <f>N15+Q15</f>
        <v>2428999226</v>
      </c>
      <c r="N15" s="109"/>
      <c r="O15" s="109"/>
      <c r="P15" s="109"/>
      <c r="Q15" s="108">
        <f>R15</f>
        <v>2428999226</v>
      </c>
      <c r="R15" s="109">
        <v>2428999226</v>
      </c>
      <c r="S15" s="109"/>
      <c r="T15" s="109"/>
      <c r="U15" s="109"/>
      <c r="V15" s="109"/>
      <c r="W15" s="109"/>
      <c r="X15" s="109"/>
      <c r="Y15" s="109"/>
      <c r="Z15" s="109"/>
      <c r="AA15" s="108">
        <f t="shared" ref="AA15:AA20" si="5">AB15+AC15</f>
        <v>2229900498</v>
      </c>
      <c r="AB15" s="109"/>
      <c r="AC15" s="109">
        <f t="shared" ref="AC15:AC19" si="6">AD15+AK15+AR15</f>
        <v>2229900498</v>
      </c>
      <c r="AD15" s="109"/>
      <c r="AE15" s="109"/>
      <c r="AF15" s="109"/>
      <c r="AG15" s="109"/>
      <c r="AH15" s="108">
        <f t="shared" ref="AH15:AH20" si="7">AI15</f>
        <v>0</v>
      </c>
      <c r="AI15" s="109"/>
      <c r="AJ15" s="109"/>
      <c r="AK15" s="108">
        <f>AL15+AO15</f>
        <v>2229900498</v>
      </c>
      <c r="AL15" s="109"/>
      <c r="AM15" s="109"/>
      <c r="AN15" s="109"/>
      <c r="AO15" s="108">
        <f t="shared" ref="AO15:AO20" si="8">AP15+AQ15</f>
        <v>2229900498</v>
      </c>
      <c r="AP15" s="109">
        <v>2229900498</v>
      </c>
      <c r="AQ15" s="109"/>
      <c r="AR15" s="109">
        <f t="shared" ref="AR15:AR20" si="9">AS15+AV15</f>
        <v>0</v>
      </c>
      <c r="AS15" s="109"/>
      <c r="AT15" s="109"/>
      <c r="AU15" s="109"/>
      <c r="AV15" s="109">
        <f t="shared" ref="AV15:AV20" si="10">AW15+AX15</f>
        <v>0</v>
      </c>
      <c r="AW15" s="109"/>
      <c r="AX15" s="109"/>
      <c r="AY15" s="109"/>
      <c r="AZ15" s="109"/>
      <c r="BA15" s="109"/>
      <c r="BB15" s="109"/>
      <c r="BC15" s="105"/>
      <c r="BD15" s="105"/>
      <c r="BE15" s="105"/>
      <c r="BF15" s="105"/>
      <c r="BG15" s="105"/>
    </row>
    <row r="16" spans="1:59" ht="25.5" customHeight="1">
      <c r="A16" s="106">
        <v>2</v>
      </c>
      <c r="B16" s="107" t="s">
        <v>279</v>
      </c>
      <c r="C16" s="108">
        <f t="shared" si="2"/>
        <v>260000000</v>
      </c>
      <c r="D16" s="109"/>
      <c r="E16" s="109">
        <f t="shared" si="3"/>
        <v>260000000</v>
      </c>
      <c r="F16" s="108">
        <f>G16+J16</f>
        <v>0</v>
      </c>
      <c r="G16" s="109"/>
      <c r="H16" s="109"/>
      <c r="I16" s="109"/>
      <c r="J16" s="108">
        <f t="shared" si="4"/>
        <v>0</v>
      </c>
      <c r="K16" s="109"/>
      <c r="L16" s="109"/>
      <c r="M16" s="108">
        <f>N16+Q16</f>
        <v>260000000</v>
      </c>
      <c r="N16" s="109"/>
      <c r="O16" s="109"/>
      <c r="P16" s="109"/>
      <c r="Q16" s="108">
        <f>R16</f>
        <v>260000000</v>
      </c>
      <c r="R16" s="109">
        <v>260000000</v>
      </c>
      <c r="S16" s="109"/>
      <c r="T16" s="109"/>
      <c r="U16" s="109"/>
      <c r="V16" s="109"/>
      <c r="W16" s="109"/>
      <c r="X16" s="109"/>
      <c r="Y16" s="109"/>
      <c r="Z16" s="109"/>
      <c r="AA16" s="108">
        <f t="shared" si="5"/>
        <v>260000000</v>
      </c>
      <c r="AB16" s="109"/>
      <c r="AC16" s="109">
        <f t="shared" si="6"/>
        <v>260000000</v>
      </c>
      <c r="AD16" s="109"/>
      <c r="AE16" s="109"/>
      <c r="AF16" s="109"/>
      <c r="AG16" s="109"/>
      <c r="AH16" s="108">
        <f t="shared" si="7"/>
        <v>0</v>
      </c>
      <c r="AI16" s="109"/>
      <c r="AJ16" s="109"/>
      <c r="AK16" s="108">
        <f>AL16+AO16</f>
        <v>260000000</v>
      </c>
      <c r="AL16" s="109"/>
      <c r="AM16" s="109"/>
      <c r="AN16" s="109"/>
      <c r="AO16" s="108">
        <f t="shared" si="8"/>
        <v>260000000</v>
      </c>
      <c r="AP16" s="109">
        <v>260000000</v>
      </c>
      <c r="AQ16" s="109"/>
      <c r="AR16" s="109">
        <f t="shared" si="9"/>
        <v>0</v>
      </c>
      <c r="AS16" s="109"/>
      <c r="AT16" s="109"/>
      <c r="AU16" s="109"/>
      <c r="AV16" s="109">
        <f t="shared" si="10"/>
        <v>0</v>
      </c>
      <c r="AW16" s="109"/>
      <c r="AX16" s="109"/>
      <c r="AY16" s="109"/>
      <c r="AZ16" s="109"/>
      <c r="BA16" s="109"/>
      <c r="BB16" s="109"/>
      <c r="BC16" s="105"/>
      <c r="BD16" s="105"/>
      <c r="BE16" s="105"/>
      <c r="BF16" s="105"/>
      <c r="BG16" s="105"/>
    </row>
    <row r="17" spans="1:59">
      <c r="A17" s="106">
        <v>3</v>
      </c>
      <c r="B17" s="110" t="s">
        <v>280</v>
      </c>
      <c r="C17" s="108">
        <f t="shared" si="2"/>
        <v>2959241836</v>
      </c>
      <c r="D17" s="108"/>
      <c r="E17" s="109">
        <f t="shared" si="3"/>
        <v>2959241836</v>
      </c>
      <c r="F17" s="108">
        <f>G17+J17</f>
        <v>1151883078</v>
      </c>
      <c r="G17" s="108"/>
      <c r="H17" s="108"/>
      <c r="I17" s="108"/>
      <c r="J17" s="108">
        <f t="shared" si="4"/>
        <v>1151883078</v>
      </c>
      <c r="K17" s="108">
        <f>1151883078</f>
        <v>1151883078</v>
      </c>
      <c r="L17" s="108"/>
      <c r="M17" s="108">
        <f>N17+Q17</f>
        <v>1365551818</v>
      </c>
      <c r="N17" s="108"/>
      <c r="O17" s="108"/>
      <c r="P17" s="108"/>
      <c r="Q17" s="108">
        <f>R17</f>
        <v>1365551818</v>
      </c>
      <c r="R17" s="108">
        <v>1365551818</v>
      </c>
      <c r="S17" s="108"/>
      <c r="T17" s="108">
        <f>U17+X17</f>
        <v>441806940</v>
      </c>
      <c r="U17" s="108"/>
      <c r="V17" s="108"/>
      <c r="W17" s="108"/>
      <c r="X17" s="108">
        <f>Y17</f>
        <v>441806940</v>
      </c>
      <c r="Y17" s="108">
        <v>441806940</v>
      </c>
      <c r="Z17" s="108"/>
      <c r="AA17" s="108">
        <f t="shared" si="5"/>
        <v>2334176216</v>
      </c>
      <c r="AB17" s="108"/>
      <c r="AC17" s="109">
        <f t="shared" si="6"/>
        <v>2334176216</v>
      </c>
      <c r="AD17" s="108">
        <f>AE17+AH17</f>
        <v>547491078</v>
      </c>
      <c r="AE17" s="108">
        <f>AF17</f>
        <v>0</v>
      </c>
      <c r="AF17" s="108"/>
      <c r="AG17" s="108"/>
      <c r="AH17" s="108">
        <f t="shared" si="7"/>
        <v>547491078</v>
      </c>
      <c r="AI17" s="108">
        <v>547491078</v>
      </c>
      <c r="AJ17" s="108"/>
      <c r="AK17" s="108">
        <f>AL17+AO17</f>
        <v>1365551818</v>
      </c>
      <c r="AL17" s="108">
        <f>AM17</f>
        <v>0</v>
      </c>
      <c r="AM17" s="108"/>
      <c r="AN17" s="108"/>
      <c r="AO17" s="108">
        <f t="shared" si="8"/>
        <v>1365551818</v>
      </c>
      <c r="AP17" s="108">
        <v>1365551818</v>
      </c>
      <c r="AQ17" s="108"/>
      <c r="AR17" s="109">
        <f t="shared" si="9"/>
        <v>421133320</v>
      </c>
      <c r="AS17" s="108">
        <f>AT17</f>
        <v>0</v>
      </c>
      <c r="AT17" s="108"/>
      <c r="AU17" s="108"/>
      <c r="AV17" s="109">
        <f t="shared" si="10"/>
        <v>421133320</v>
      </c>
      <c r="AW17" s="108">
        <v>421133320</v>
      </c>
      <c r="AX17" s="108"/>
      <c r="AY17" s="108"/>
      <c r="AZ17" s="108"/>
      <c r="BA17" s="108"/>
      <c r="BB17" s="108"/>
      <c r="BC17" s="105"/>
      <c r="BD17" s="105"/>
      <c r="BE17" s="105"/>
      <c r="BF17" s="105"/>
      <c r="BG17" s="105"/>
    </row>
    <row r="18" spans="1:59">
      <c r="A18" s="106">
        <v>4</v>
      </c>
      <c r="B18" s="110" t="s">
        <v>281</v>
      </c>
      <c r="C18" s="108">
        <f t="shared" si="2"/>
        <v>644448000</v>
      </c>
      <c r="D18" s="108"/>
      <c r="E18" s="109">
        <f t="shared" si="3"/>
        <v>644448000</v>
      </c>
      <c r="F18" s="108">
        <f>G18+J18</f>
        <v>0</v>
      </c>
      <c r="G18" s="108"/>
      <c r="H18" s="108"/>
      <c r="I18" s="108"/>
      <c r="J18" s="108">
        <f t="shared" si="4"/>
        <v>0</v>
      </c>
      <c r="K18" s="108"/>
      <c r="L18" s="108"/>
      <c r="M18" s="108">
        <f>N18+Q18</f>
        <v>0</v>
      </c>
      <c r="N18" s="108"/>
      <c r="O18" s="108"/>
      <c r="P18" s="108"/>
      <c r="Q18" s="108">
        <f>R18</f>
        <v>0</v>
      </c>
      <c r="R18" s="108"/>
      <c r="S18" s="108"/>
      <c r="T18" s="108">
        <f>U18+X18</f>
        <v>644448000</v>
      </c>
      <c r="U18" s="108"/>
      <c r="V18" s="108"/>
      <c r="W18" s="108"/>
      <c r="X18" s="108">
        <f>Y18</f>
        <v>644448000</v>
      </c>
      <c r="Y18" s="108">
        <v>644448000</v>
      </c>
      <c r="Z18" s="108"/>
      <c r="AA18" s="108">
        <f t="shared" si="5"/>
        <v>644448000</v>
      </c>
      <c r="AB18" s="108"/>
      <c r="AC18" s="109">
        <f t="shared" si="6"/>
        <v>644448000</v>
      </c>
      <c r="AD18" s="108">
        <f>AE18+AH18</f>
        <v>0</v>
      </c>
      <c r="AE18" s="108"/>
      <c r="AF18" s="108"/>
      <c r="AG18" s="108"/>
      <c r="AH18" s="108">
        <f t="shared" si="7"/>
        <v>0</v>
      </c>
      <c r="AI18" s="108"/>
      <c r="AJ18" s="108"/>
      <c r="AK18" s="108">
        <f>AL18+AO18</f>
        <v>0</v>
      </c>
      <c r="AL18" s="108"/>
      <c r="AM18" s="108"/>
      <c r="AN18" s="108"/>
      <c r="AO18" s="108">
        <f t="shared" si="8"/>
        <v>0</v>
      </c>
      <c r="AP18" s="108"/>
      <c r="AQ18" s="108"/>
      <c r="AR18" s="109">
        <f t="shared" si="9"/>
        <v>644448000</v>
      </c>
      <c r="AS18" s="108"/>
      <c r="AT18" s="108"/>
      <c r="AU18" s="108"/>
      <c r="AV18" s="109">
        <f t="shared" si="10"/>
        <v>644448000</v>
      </c>
      <c r="AW18" s="108">
        <v>644448000</v>
      </c>
      <c r="AX18" s="108"/>
      <c r="AY18" s="108"/>
      <c r="AZ18" s="108"/>
      <c r="BA18" s="108"/>
      <c r="BB18" s="108"/>
      <c r="BC18" s="105"/>
      <c r="BD18" s="105"/>
      <c r="BE18" s="105"/>
      <c r="BF18" s="105"/>
      <c r="BG18" s="105"/>
    </row>
    <row r="19" spans="1:59">
      <c r="A19" s="106">
        <v>5</v>
      </c>
      <c r="B19" s="110" t="s">
        <v>282</v>
      </c>
      <c r="C19" s="108">
        <f t="shared" si="2"/>
        <v>400000000</v>
      </c>
      <c r="D19" s="108"/>
      <c r="E19" s="109">
        <f t="shared" si="3"/>
        <v>400000000</v>
      </c>
      <c r="F19" s="108">
        <f>G19+J19</f>
        <v>0</v>
      </c>
      <c r="G19" s="108"/>
      <c r="H19" s="108"/>
      <c r="I19" s="108"/>
      <c r="J19" s="108">
        <f t="shared" si="4"/>
        <v>0</v>
      </c>
      <c r="K19" s="108"/>
      <c r="L19" s="108"/>
      <c r="M19" s="108">
        <f>N19+Q19</f>
        <v>400000000</v>
      </c>
      <c r="N19" s="108"/>
      <c r="O19" s="108"/>
      <c r="P19" s="108"/>
      <c r="Q19" s="108">
        <f>R19</f>
        <v>400000000</v>
      </c>
      <c r="R19" s="108">
        <v>400000000</v>
      </c>
      <c r="S19" s="108"/>
      <c r="T19" s="108">
        <f>U19+X19</f>
        <v>0</v>
      </c>
      <c r="U19" s="108"/>
      <c r="V19" s="108"/>
      <c r="W19" s="108"/>
      <c r="X19" s="108">
        <f>Y19</f>
        <v>0</v>
      </c>
      <c r="Y19" s="108"/>
      <c r="Z19" s="108"/>
      <c r="AA19" s="108">
        <f t="shared" si="5"/>
        <v>399696000</v>
      </c>
      <c r="AB19" s="108"/>
      <c r="AC19" s="109">
        <f t="shared" si="6"/>
        <v>399696000</v>
      </c>
      <c r="AD19" s="108"/>
      <c r="AE19" s="108"/>
      <c r="AF19" s="108"/>
      <c r="AG19" s="108"/>
      <c r="AH19" s="108">
        <f t="shared" si="7"/>
        <v>0</v>
      </c>
      <c r="AI19" s="108"/>
      <c r="AJ19" s="108"/>
      <c r="AK19" s="108">
        <f>AL19+AO19</f>
        <v>399696000</v>
      </c>
      <c r="AL19" s="108"/>
      <c r="AM19" s="108"/>
      <c r="AN19" s="108"/>
      <c r="AO19" s="108">
        <f t="shared" si="8"/>
        <v>399696000</v>
      </c>
      <c r="AP19" s="108">
        <v>399696000</v>
      </c>
      <c r="AQ19" s="108"/>
      <c r="AR19" s="109">
        <f t="shared" si="9"/>
        <v>0</v>
      </c>
      <c r="AS19" s="108"/>
      <c r="AT19" s="108"/>
      <c r="AU19" s="108"/>
      <c r="AV19" s="109">
        <f t="shared" si="10"/>
        <v>0</v>
      </c>
      <c r="AW19" s="108"/>
      <c r="AX19" s="108"/>
      <c r="AY19" s="108"/>
      <c r="AZ19" s="108"/>
      <c r="BA19" s="108"/>
      <c r="BB19" s="108"/>
      <c r="BC19" s="105"/>
      <c r="BD19" s="105"/>
      <c r="BE19" s="105"/>
      <c r="BF19" s="105"/>
      <c r="BG19" s="105"/>
    </row>
    <row r="20" spans="1:59" ht="26.4">
      <c r="A20" s="106">
        <v>6</v>
      </c>
      <c r="B20" s="110" t="s">
        <v>365</v>
      </c>
      <c r="C20" s="108">
        <f t="shared" si="2"/>
        <v>277688000</v>
      </c>
      <c r="D20" s="108"/>
      <c r="E20" s="109">
        <f>F20+M20+T20</f>
        <v>277688000</v>
      </c>
      <c r="F20" s="108"/>
      <c r="G20" s="108"/>
      <c r="H20" s="108"/>
      <c r="I20" s="108"/>
      <c r="J20" s="108">
        <f t="shared" si="4"/>
        <v>0</v>
      </c>
      <c r="K20" s="108"/>
      <c r="L20" s="108"/>
      <c r="M20" s="108"/>
      <c r="N20" s="108"/>
      <c r="O20" s="108"/>
      <c r="P20" s="108"/>
      <c r="Q20" s="108"/>
      <c r="R20" s="108"/>
      <c r="S20" s="108"/>
      <c r="T20" s="108">
        <f>U20+X20</f>
        <v>277688000</v>
      </c>
      <c r="U20" s="108"/>
      <c r="V20" s="108"/>
      <c r="W20" s="108"/>
      <c r="X20" s="108">
        <f>Y20</f>
        <v>277688000</v>
      </c>
      <c r="Y20" s="108">
        <v>277688000</v>
      </c>
      <c r="Z20" s="108"/>
      <c r="AA20" s="108">
        <f t="shared" si="5"/>
        <v>138991300</v>
      </c>
      <c r="AB20" s="108"/>
      <c r="AC20" s="109">
        <f>AD20+AK20+AR20</f>
        <v>138991300</v>
      </c>
      <c r="AD20" s="108"/>
      <c r="AE20" s="108"/>
      <c r="AF20" s="108"/>
      <c r="AG20" s="108"/>
      <c r="AH20" s="108">
        <f t="shared" si="7"/>
        <v>0</v>
      </c>
      <c r="AI20" s="108"/>
      <c r="AJ20" s="108"/>
      <c r="AK20" s="108"/>
      <c r="AL20" s="108"/>
      <c r="AM20" s="108"/>
      <c r="AN20" s="108"/>
      <c r="AO20" s="108">
        <f t="shared" si="8"/>
        <v>0</v>
      </c>
      <c r="AP20" s="108"/>
      <c r="AQ20" s="108"/>
      <c r="AR20" s="109">
        <f t="shared" si="9"/>
        <v>138991300</v>
      </c>
      <c r="AS20" s="108"/>
      <c r="AT20" s="108"/>
      <c r="AU20" s="108"/>
      <c r="AV20" s="109">
        <f t="shared" si="10"/>
        <v>138991300</v>
      </c>
      <c r="AW20" s="108">
        <v>138991300</v>
      </c>
      <c r="AX20" s="108"/>
      <c r="AY20" s="108"/>
      <c r="AZ20" s="108"/>
      <c r="BA20" s="108"/>
      <c r="BB20" s="108"/>
      <c r="BC20" s="105"/>
      <c r="BD20" s="105"/>
      <c r="BE20" s="105"/>
      <c r="BF20" s="105"/>
      <c r="BG20" s="105"/>
    </row>
    <row r="21" spans="1:59">
      <c r="A21" s="111" t="s">
        <v>20</v>
      </c>
      <c r="B21" s="112" t="s">
        <v>141</v>
      </c>
      <c r="C21" s="112"/>
      <c r="D21" s="112"/>
      <c r="E21" s="113"/>
      <c r="F21" s="113"/>
      <c r="G21" s="113"/>
      <c r="H21" s="113"/>
      <c r="I21" s="113"/>
      <c r="J21" s="113"/>
      <c r="K21" s="113"/>
      <c r="L21" s="113"/>
      <c r="M21" s="113"/>
      <c r="N21" s="113"/>
      <c r="O21" s="113"/>
      <c r="P21" s="113"/>
      <c r="Q21" s="113"/>
      <c r="R21" s="113"/>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5"/>
      <c r="BD21" s="105"/>
      <c r="BE21" s="105"/>
      <c r="BF21" s="105"/>
      <c r="BG21" s="105"/>
    </row>
    <row r="22" spans="1:59" ht="13.8">
      <c r="A22" s="114" t="s">
        <v>529</v>
      </c>
    </row>
    <row r="23" spans="1:59">
      <c r="AV23" s="192" t="s">
        <v>494</v>
      </c>
      <c r="AW23" s="192"/>
      <c r="AX23" s="192"/>
      <c r="AY23" s="192"/>
      <c r="AZ23" s="192"/>
      <c r="BA23" s="192"/>
    </row>
    <row r="24" spans="1:59">
      <c r="AV24" s="193" t="s">
        <v>495</v>
      </c>
      <c r="AW24" s="193"/>
      <c r="AX24" s="193"/>
      <c r="AY24" s="193"/>
      <c r="AZ24" s="193"/>
      <c r="BA24" s="193"/>
    </row>
  </sheetData>
  <mergeCells count="70">
    <mergeCell ref="AZ8:BA8"/>
    <mergeCell ref="R10:S10"/>
    <mergeCell ref="Q9:S9"/>
    <mergeCell ref="T9:T11"/>
    <mergeCell ref="U9:W9"/>
    <mergeCell ref="T8:Z8"/>
    <mergeCell ref="AA8:AA11"/>
    <mergeCell ref="AB8:AC8"/>
    <mergeCell ref="AD8:AJ8"/>
    <mergeCell ref="AK8:AQ8"/>
    <mergeCell ref="X9:Z9"/>
    <mergeCell ref="AB9:AB11"/>
    <mergeCell ref="AC9:AC11"/>
    <mergeCell ref="AD9:AD11"/>
    <mergeCell ref="AE9:AG9"/>
    <mergeCell ref="AF10:AG10"/>
    <mergeCell ref="A4:BB4"/>
    <mergeCell ref="A5:BB5"/>
    <mergeCell ref="A7:A11"/>
    <mergeCell ref="B7:B11"/>
    <mergeCell ref="C7:Z7"/>
    <mergeCell ref="AA7:AX7"/>
    <mergeCell ref="AY7:BB7"/>
    <mergeCell ref="C8:C11"/>
    <mergeCell ref="D8:E8"/>
    <mergeCell ref="F8:L8"/>
    <mergeCell ref="AR8:AX8"/>
    <mergeCell ref="AY8:AY11"/>
    <mergeCell ref="AI10:AJ10"/>
    <mergeCell ref="BB8:BB11"/>
    <mergeCell ref="D9:D11"/>
    <mergeCell ref="E9:E11"/>
    <mergeCell ref="F9:F11"/>
    <mergeCell ref="G9:I9"/>
    <mergeCell ref="J9:L9"/>
    <mergeCell ref="M9:M11"/>
    <mergeCell ref="M8:S8"/>
    <mergeCell ref="O10:P10"/>
    <mergeCell ref="Q10:Q11"/>
    <mergeCell ref="N9:P9"/>
    <mergeCell ref="G10:G11"/>
    <mergeCell ref="H10:I10"/>
    <mergeCell ref="J10:J11"/>
    <mergeCell ref="K10:L10"/>
    <mergeCell ref="N10:N11"/>
    <mergeCell ref="AR9:AR11"/>
    <mergeCell ref="AS9:AU9"/>
    <mergeCell ref="AV9:AX9"/>
    <mergeCell ref="AO10:AO11"/>
    <mergeCell ref="AP10:AQ10"/>
    <mergeCell ref="AS10:AS11"/>
    <mergeCell ref="AT10:AU10"/>
    <mergeCell ref="AV10:AV11"/>
    <mergeCell ref="AW10:AX10"/>
    <mergeCell ref="AV23:BA23"/>
    <mergeCell ref="AV24:BA24"/>
    <mergeCell ref="U10:U11"/>
    <mergeCell ref="V10:W10"/>
    <mergeCell ref="X10:X11"/>
    <mergeCell ref="Y10:Z10"/>
    <mergeCell ref="AE10:AE11"/>
    <mergeCell ref="AK9:AK11"/>
    <mergeCell ref="AL9:AN9"/>
    <mergeCell ref="AL10:AL11"/>
    <mergeCell ref="AM10:AN10"/>
    <mergeCell ref="AH9:AJ9"/>
    <mergeCell ref="AH10:AH11"/>
    <mergeCell ref="AZ9:AZ11"/>
    <mergeCell ref="BA9:BA11"/>
    <mergeCell ref="AO9:AQ9"/>
  </mergeCells>
  <pageMargins left="0.25" right="0" top="0.5" bottom="0.5" header="0.3" footer="0.3"/>
  <pageSetup paperSize="8" scale="5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21"/>
  <sheetViews>
    <sheetView workbookViewId="0">
      <selection activeCell="G17" sqref="G17"/>
    </sheetView>
  </sheetViews>
  <sheetFormatPr defaultRowHeight="13.8"/>
  <cols>
    <col min="1" max="1" width="5.5546875" style="1" bestFit="1" customWidth="1"/>
    <col min="2" max="2" width="40.5546875" style="1" customWidth="1"/>
    <col min="3" max="3" width="13.44140625" style="1" customWidth="1"/>
    <col min="4" max="12" width="12.33203125" style="1" customWidth="1"/>
    <col min="13" max="256" width="9.109375" style="1"/>
    <col min="257" max="257" width="5.5546875" style="1" bestFit="1" customWidth="1"/>
    <col min="258" max="258" width="29.88671875" style="1" customWidth="1"/>
    <col min="259" max="259" width="16.88671875" style="1" customWidth="1"/>
    <col min="260" max="260" width="19.88671875" style="1" bestFit="1" customWidth="1"/>
    <col min="261" max="261" width="18.109375" style="1" customWidth="1"/>
    <col min="262" max="262" width="20.109375" style="1" customWidth="1"/>
    <col min="263" max="263" width="17.44140625" style="1" customWidth="1"/>
    <col min="264" max="264" width="17.6640625" style="1" customWidth="1"/>
    <col min="265" max="265" width="17.44140625" style="1" customWidth="1"/>
    <col min="266" max="266" width="18.109375" style="1" customWidth="1"/>
    <col min="267" max="267" width="17.5546875" style="1" customWidth="1"/>
    <col min="268" max="268" width="18.44140625" style="1" customWidth="1"/>
    <col min="269" max="512" width="9.109375" style="1"/>
    <col min="513" max="513" width="5.5546875" style="1" bestFit="1" customWidth="1"/>
    <col min="514" max="514" width="29.88671875" style="1" customWidth="1"/>
    <col min="515" max="515" width="16.88671875" style="1" customWidth="1"/>
    <col min="516" max="516" width="19.88671875" style="1" bestFit="1" customWidth="1"/>
    <col min="517" max="517" width="18.109375" style="1" customWidth="1"/>
    <col min="518" max="518" width="20.109375" style="1" customWidth="1"/>
    <col min="519" max="519" width="17.44140625" style="1" customWidth="1"/>
    <col min="520" max="520" width="17.6640625" style="1" customWidth="1"/>
    <col min="521" max="521" width="17.44140625" style="1" customWidth="1"/>
    <col min="522" max="522" width="18.109375" style="1" customWidth="1"/>
    <col min="523" max="523" width="17.5546875" style="1" customWidth="1"/>
    <col min="524" max="524" width="18.44140625" style="1" customWidth="1"/>
    <col min="525" max="768" width="9.109375" style="1"/>
    <col min="769" max="769" width="5.5546875" style="1" bestFit="1" customWidth="1"/>
    <col min="770" max="770" width="29.88671875" style="1" customWidth="1"/>
    <col min="771" max="771" width="16.88671875" style="1" customWidth="1"/>
    <col min="772" max="772" width="19.88671875" style="1" bestFit="1" customWidth="1"/>
    <col min="773" max="773" width="18.109375" style="1" customWidth="1"/>
    <col min="774" max="774" width="20.109375" style="1" customWidth="1"/>
    <col min="775" max="775" width="17.44140625" style="1" customWidth="1"/>
    <col min="776" max="776" width="17.6640625" style="1" customWidth="1"/>
    <col min="777" max="777" width="17.44140625" style="1" customWidth="1"/>
    <col min="778" max="778" width="18.109375" style="1" customWidth="1"/>
    <col min="779" max="779" width="17.5546875" style="1" customWidth="1"/>
    <col min="780" max="780" width="18.44140625" style="1" customWidth="1"/>
    <col min="781" max="1024" width="9.109375" style="1"/>
    <col min="1025" max="1025" width="5.5546875" style="1" bestFit="1" customWidth="1"/>
    <col min="1026" max="1026" width="29.88671875" style="1" customWidth="1"/>
    <col min="1027" max="1027" width="16.88671875" style="1" customWidth="1"/>
    <col min="1028" max="1028" width="19.88671875" style="1" bestFit="1" customWidth="1"/>
    <col min="1029" max="1029" width="18.109375" style="1" customWidth="1"/>
    <col min="1030" max="1030" width="20.109375" style="1" customWidth="1"/>
    <col min="1031" max="1031" width="17.44140625" style="1" customWidth="1"/>
    <col min="1032" max="1032" width="17.6640625" style="1" customWidth="1"/>
    <col min="1033" max="1033" width="17.44140625" style="1" customWidth="1"/>
    <col min="1034" max="1034" width="18.109375" style="1" customWidth="1"/>
    <col min="1035" max="1035" width="17.5546875" style="1" customWidth="1"/>
    <col min="1036" max="1036" width="18.44140625" style="1" customWidth="1"/>
    <col min="1037" max="1280" width="9.109375" style="1"/>
    <col min="1281" max="1281" width="5.5546875" style="1" bestFit="1" customWidth="1"/>
    <col min="1282" max="1282" width="29.88671875" style="1" customWidth="1"/>
    <col min="1283" max="1283" width="16.88671875" style="1" customWidth="1"/>
    <col min="1284" max="1284" width="19.88671875" style="1" bestFit="1" customWidth="1"/>
    <col min="1285" max="1285" width="18.109375" style="1" customWidth="1"/>
    <col min="1286" max="1286" width="20.109375" style="1" customWidth="1"/>
    <col min="1287" max="1287" width="17.44140625" style="1" customWidth="1"/>
    <col min="1288" max="1288" width="17.6640625" style="1" customWidth="1"/>
    <col min="1289" max="1289" width="17.44140625" style="1" customWidth="1"/>
    <col min="1290" max="1290" width="18.109375" style="1" customWidth="1"/>
    <col min="1291" max="1291" width="17.5546875" style="1" customWidth="1"/>
    <col min="1292" max="1292" width="18.44140625" style="1" customWidth="1"/>
    <col min="1293" max="1536" width="9.109375" style="1"/>
    <col min="1537" max="1537" width="5.5546875" style="1" bestFit="1" customWidth="1"/>
    <col min="1538" max="1538" width="29.88671875" style="1" customWidth="1"/>
    <col min="1539" max="1539" width="16.88671875" style="1" customWidth="1"/>
    <col min="1540" max="1540" width="19.88671875" style="1" bestFit="1" customWidth="1"/>
    <col min="1541" max="1541" width="18.109375" style="1" customWidth="1"/>
    <col min="1542" max="1542" width="20.109375" style="1" customWidth="1"/>
    <col min="1543" max="1543" width="17.44140625" style="1" customWidth="1"/>
    <col min="1544" max="1544" width="17.6640625" style="1" customWidth="1"/>
    <col min="1545" max="1545" width="17.44140625" style="1" customWidth="1"/>
    <col min="1546" max="1546" width="18.109375" style="1" customWidth="1"/>
    <col min="1547" max="1547" width="17.5546875" style="1" customWidth="1"/>
    <col min="1548" max="1548" width="18.44140625" style="1" customWidth="1"/>
    <col min="1549" max="1792" width="9.109375" style="1"/>
    <col min="1793" max="1793" width="5.5546875" style="1" bestFit="1" customWidth="1"/>
    <col min="1794" max="1794" width="29.88671875" style="1" customWidth="1"/>
    <col min="1795" max="1795" width="16.88671875" style="1" customWidth="1"/>
    <col min="1796" max="1796" width="19.88671875" style="1" bestFit="1" customWidth="1"/>
    <col min="1797" max="1797" width="18.109375" style="1" customWidth="1"/>
    <col min="1798" max="1798" width="20.109375" style="1" customWidth="1"/>
    <col min="1799" max="1799" width="17.44140625" style="1" customWidth="1"/>
    <col min="1800" max="1800" width="17.6640625" style="1" customWidth="1"/>
    <col min="1801" max="1801" width="17.44140625" style="1" customWidth="1"/>
    <col min="1802" max="1802" width="18.109375" style="1" customWidth="1"/>
    <col min="1803" max="1803" width="17.5546875" style="1" customWidth="1"/>
    <col min="1804" max="1804" width="18.44140625" style="1" customWidth="1"/>
    <col min="1805" max="2048" width="9.109375" style="1"/>
    <col min="2049" max="2049" width="5.5546875" style="1" bestFit="1" customWidth="1"/>
    <col min="2050" max="2050" width="29.88671875" style="1" customWidth="1"/>
    <col min="2051" max="2051" width="16.88671875" style="1" customWidth="1"/>
    <col min="2052" max="2052" width="19.88671875" style="1" bestFit="1" customWidth="1"/>
    <col min="2053" max="2053" width="18.109375" style="1" customWidth="1"/>
    <col min="2054" max="2054" width="20.109375" style="1" customWidth="1"/>
    <col min="2055" max="2055" width="17.44140625" style="1" customWidth="1"/>
    <col min="2056" max="2056" width="17.6640625" style="1" customWidth="1"/>
    <col min="2057" max="2057" width="17.44140625" style="1" customWidth="1"/>
    <col min="2058" max="2058" width="18.109375" style="1" customWidth="1"/>
    <col min="2059" max="2059" width="17.5546875" style="1" customWidth="1"/>
    <col min="2060" max="2060" width="18.44140625" style="1" customWidth="1"/>
    <col min="2061" max="2304" width="9.109375" style="1"/>
    <col min="2305" max="2305" width="5.5546875" style="1" bestFit="1" customWidth="1"/>
    <col min="2306" max="2306" width="29.88671875" style="1" customWidth="1"/>
    <col min="2307" max="2307" width="16.88671875" style="1" customWidth="1"/>
    <col min="2308" max="2308" width="19.88671875" style="1" bestFit="1" customWidth="1"/>
    <col min="2309" max="2309" width="18.109375" style="1" customWidth="1"/>
    <col min="2310" max="2310" width="20.109375" style="1" customWidth="1"/>
    <col min="2311" max="2311" width="17.44140625" style="1" customWidth="1"/>
    <col min="2312" max="2312" width="17.6640625" style="1" customWidth="1"/>
    <col min="2313" max="2313" width="17.44140625" style="1" customWidth="1"/>
    <col min="2314" max="2314" width="18.109375" style="1" customWidth="1"/>
    <col min="2315" max="2315" width="17.5546875" style="1" customWidth="1"/>
    <col min="2316" max="2316" width="18.44140625" style="1" customWidth="1"/>
    <col min="2317" max="2560" width="9.109375" style="1"/>
    <col min="2561" max="2561" width="5.5546875" style="1" bestFit="1" customWidth="1"/>
    <col min="2562" max="2562" width="29.88671875" style="1" customWidth="1"/>
    <col min="2563" max="2563" width="16.88671875" style="1" customWidth="1"/>
    <col min="2564" max="2564" width="19.88671875" style="1" bestFit="1" customWidth="1"/>
    <col min="2565" max="2565" width="18.109375" style="1" customWidth="1"/>
    <col min="2566" max="2566" width="20.109375" style="1" customWidth="1"/>
    <col min="2567" max="2567" width="17.44140625" style="1" customWidth="1"/>
    <col min="2568" max="2568" width="17.6640625" style="1" customWidth="1"/>
    <col min="2569" max="2569" width="17.44140625" style="1" customWidth="1"/>
    <col min="2570" max="2570" width="18.109375" style="1" customWidth="1"/>
    <col min="2571" max="2571" width="17.5546875" style="1" customWidth="1"/>
    <col min="2572" max="2572" width="18.44140625" style="1" customWidth="1"/>
    <col min="2573" max="2816" width="9.109375" style="1"/>
    <col min="2817" max="2817" width="5.5546875" style="1" bestFit="1" customWidth="1"/>
    <col min="2818" max="2818" width="29.88671875" style="1" customWidth="1"/>
    <col min="2819" max="2819" width="16.88671875" style="1" customWidth="1"/>
    <col min="2820" max="2820" width="19.88671875" style="1" bestFit="1" customWidth="1"/>
    <col min="2821" max="2821" width="18.109375" style="1" customWidth="1"/>
    <col min="2822" max="2822" width="20.109375" style="1" customWidth="1"/>
    <col min="2823" max="2823" width="17.44140625" style="1" customWidth="1"/>
    <col min="2824" max="2824" width="17.6640625" style="1" customWidth="1"/>
    <col min="2825" max="2825" width="17.44140625" style="1" customWidth="1"/>
    <col min="2826" max="2826" width="18.109375" style="1" customWidth="1"/>
    <col min="2827" max="2827" width="17.5546875" style="1" customWidth="1"/>
    <col min="2828" max="2828" width="18.44140625" style="1" customWidth="1"/>
    <col min="2829" max="3072" width="9.109375" style="1"/>
    <col min="3073" max="3073" width="5.5546875" style="1" bestFit="1" customWidth="1"/>
    <col min="3074" max="3074" width="29.88671875" style="1" customWidth="1"/>
    <col min="3075" max="3075" width="16.88671875" style="1" customWidth="1"/>
    <col min="3076" max="3076" width="19.88671875" style="1" bestFit="1" customWidth="1"/>
    <col min="3077" max="3077" width="18.109375" style="1" customWidth="1"/>
    <col min="3078" max="3078" width="20.109375" style="1" customWidth="1"/>
    <col min="3079" max="3079" width="17.44140625" style="1" customWidth="1"/>
    <col min="3080" max="3080" width="17.6640625" style="1" customWidth="1"/>
    <col min="3081" max="3081" width="17.44140625" style="1" customWidth="1"/>
    <col min="3082" max="3082" width="18.109375" style="1" customWidth="1"/>
    <col min="3083" max="3083" width="17.5546875" style="1" customWidth="1"/>
    <col min="3084" max="3084" width="18.44140625" style="1" customWidth="1"/>
    <col min="3085" max="3328" width="9.109375" style="1"/>
    <col min="3329" max="3329" width="5.5546875" style="1" bestFit="1" customWidth="1"/>
    <col min="3330" max="3330" width="29.88671875" style="1" customWidth="1"/>
    <col min="3331" max="3331" width="16.88671875" style="1" customWidth="1"/>
    <col min="3332" max="3332" width="19.88671875" style="1" bestFit="1" customWidth="1"/>
    <col min="3333" max="3333" width="18.109375" style="1" customWidth="1"/>
    <col min="3334" max="3334" width="20.109375" style="1" customWidth="1"/>
    <col min="3335" max="3335" width="17.44140625" style="1" customWidth="1"/>
    <col min="3336" max="3336" width="17.6640625" style="1" customWidth="1"/>
    <col min="3337" max="3337" width="17.44140625" style="1" customWidth="1"/>
    <col min="3338" max="3338" width="18.109375" style="1" customWidth="1"/>
    <col min="3339" max="3339" width="17.5546875" style="1" customWidth="1"/>
    <col min="3340" max="3340" width="18.44140625" style="1" customWidth="1"/>
    <col min="3341" max="3584" width="9.109375" style="1"/>
    <col min="3585" max="3585" width="5.5546875" style="1" bestFit="1" customWidth="1"/>
    <col min="3586" max="3586" width="29.88671875" style="1" customWidth="1"/>
    <col min="3587" max="3587" width="16.88671875" style="1" customWidth="1"/>
    <col min="3588" max="3588" width="19.88671875" style="1" bestFit="1" customWidth="1"/>
    <col min="3589" max="3589" width="18.109375" style="1" customWidth="1"/>
    <col min="3590" max="3590" width="20.109375" style="1" customWidth="1"/>
    <col min="3591" max="3591" width="17.44140625" style="1" customWidth="1"/>
    <col min="3592" max="3592" width="17.6640625" style="1" customWidth="1"/>
    <col min="3593" max="3593" width="17.44140625" style="1" customWidth="1"/>
    <col min="3594" max="3594" width="18.109375" style="1" customWidth="1"/>
    <col min="3595" max="3595" width="17.5546875" style="1" customWidth="1"/>
    <col min="3596" max="3596" width="18.44140625" style="1" customWidth="1"/>
    <col min="3597" max="3840" width="9.109375" style="1"/>
    <col min="3841" max="3841" width="5.5546875" style="1" bestFit="1" customWidth="1"/>
    <col min="3842" max="3842" width="29.88671875" style="1" customWidth="1"/>
    <col min="3843" max="3843" width="16.88671875" style="1" customWidth="1"/>
    <col min="3844" max="3844" width="19.88671875" style="1" bestFit="1" customWidth="1"/>
    <col min="3845" max="3845" width="18.109375" style="1" customWidth="1"/>
    <col min="3846" max="3846" width="20.109375" style="1" customWidth="1"/>
    <col min="3847" max="3847" width="17.44140625" style="1" customWidth="1"/>
    <col min="3848" max="3848" width="17.6640625" style="1" customWidth="1"/>
    <col min="3849" max="3849" width="17.44140625" style="1" customWidth="1"/>
    <col min="3850" max="3850" width="18.109375" style="1" customWidth="1"/>
    <col min="3851" max="3851" width="17.5546875" style="1" customWidth="1"/>
    <col min="3852" max="3852" width="18.44140625" style="1" customWidth="1"/>
    <col min="3853" max="4096" width="9.109375" style="1"/>
    <col min="4097" max="4097" width="5.5546875" style="1" bestFit="1" customWidth="1"/>
    <col min="4098" max="4098" width="29.88671875" style="1" customWidth="1"/>
    <col min="4099" max="4099" width="16.88671875" style="1" customWidth="1"/>
    <col min="4100" max="4100" width="19.88671875" style="1" bestFit="1" customWidth="1"/>
    <col min="4101" max="4101" width="18.109375" style="1" customWidth="1"/>
    <col min="4102" max="4102" width="20.109375" style="1" customWidth="1"/>
    <col min="4103" max="4103" width="17.44140625" style="1" customWidth="1"/>
    <col min="4104" max="4104" width="17.6640625" style="1" customWidth="1"/>
    <col min="4105" max="4105" width="17.44140625" style="1" customWidth="1"/>
    <col min="4106" max="4106" width="18.109375" style="1" customWidth="1"/>
    <col min="4107" max="4107" width="17.5546875" style="1" customWidth="1"/>
    <col min="4108" max="4108" width="18.44140625" style="1" customWidth="1"/>
    <col min="4109" max="4352" width="9.109375" style="1"/>
    <col min="4353" max="4353" width="5.5546875" style="1" bestFit="1" customWidth="1"/>
    <col min="4354" max="4354" width="29.88671875" style="1" customWidth="1"/>
    <col min="4355" max="4355" width="16.88671875" style="1" customWidth="1"/>
    <col min="4356" max="4356" width="19.88671875" style="1" bestFit="1" customWidth="1"/>
    <col min="4357" max="4357" width="18.109375" style="1" customWidth="1"/>
    <col min="4358" max="4358" width="20.109375" style="1" customWidth="1"/>
    <col min="4359" max="4359" width="17.44140625" style="1" customWidth="1"/>
    <col min="4360" max="4360" width="17.6640625" style="1" customWidth="1"/>
    <col min="4361" max="4361" width="17.44140625" style="1" customWidth="1"/>
    <col min="4362" max="4362" width="18.109375" style="1" customWidth="1"/>
    <col min="4363" max="4363" width="17.5546875" style="1" customWidth="1"/>
    <col min="4364" max="4364" width="18.44140625" style="1" customWidth="1"/>
    <col min="4365" max="4608" width="9.109375" style="1"/>
    <col min="4609" max="4609" width="5.5546875" style="1" bestFit="1" customWidth="1"/>
    <col min="4610" max="4610" width="29.88671875" style="1" customWidth="1"/>
    <col min="4611" max="4611" width="16.88671875" style="1" customWidth="1"/>
    <col min="4612" max="4612" width="19.88671875" style="1" bestFit="1" customWidth="1"/>
    <col min="4613" max="4613" width="18.109375" style="1" customWidth="1"/>
    <col min="4614" max="4614" width="20.109375" style="1" customWidth="1"/>
    <col min="4615" max="4615" width="17.44140625" style="1" customWidth="1"/>
    <col min="4616" max="4616" width="17.6640625" style="1" customWidth="1"/>
    <col min="4617" max="4617" width="17.44140625" style="1" customWidth="1"/>
    <col min="4618" max="4618" width="18.109375" style="1" customWidth="1"/>
    <col min="4619" max="4619" width="17.5546875" style="1" customWidth="1"/>
    <col min="4620" max="4620" width="18.44140625" style="1" customWidth="1"/>
    <col min="4621" max="4864" width="9.109375" style="1"/>
    <col min="4865" max="4865" width="5.5546875" style="1" bestFit="1" customWidth="1"/>
    <col min="4866" max="4866" width="29.88671875" style="1" customWidth="1"/>
    <col min="4867" max="4867" width="16.88671875" style="1" customWidth="1"/>
    <col min="4868" max="4868" width="19.88671875" style="1" bestFit="1" customWidth="1"/>
    <col min="4869" max="4869" width="18.109375" style="1" customWidth="1"/>
    <col min="4870" max="4870" width="20.109375" style="1" customWidth="1"/>
    <col min="4871" max="4871" width="17.44140625" style="1" customWidth="1"/>
    <col min="4872" max="4872" width="17.6640625" style="1" customWidth="1"/>
    <col min="4873" max="4873" width="17.44140625" style="1" customWidth="1"/>
    <col min="4874" max="4874" width="18.109375" style="1" customWidth="1"/>
    <col min="4875" max="4875" width="17.5546875" style="1" customWidth="1"/>
    <col min="4876" max="4876" width="18.44140625" style="1" customWidth="1"/>
    <col min="4877" max="5120" width="9.109375" style="1"/>
    <col min="5121" max="5121" width="5.5546875" style="1" bestFit="1" customWidth="1"/>
    <col min="5122" max="5122" width="29.88671875" style="1" customWidth="1"/>
    <col min="5123" max="5123" width="16.88671875" style="1" customWidth="1"/>
    <col min="5124" max="5124" width="19.88671875" style="1" bestFit="1" customWidth="1"/>
    <col min="5125" max="5125" width="18.109375" style="1" customWidth="1"/>
    <col min="5126" max="5126" width="20.109375" style="1" customWidth="1"/>
    <col min="5127" max="5127" width="17.44140625" style="1" customWidth="1"/>
    <col min="5128" max="5128" width="17.6640625" style="1" customWidth="1"/>
    <col min="5129" max="5129" width="17.44140625" style="1" customWidth="1"/>
    <col min="5130" max="5130" width="18.109375" style="1" customWidth="1"/>
    <col min="5131" max="5131" width="17.5546875" style="1" customWidth="1"/>
    <col min="5132" max="5132" width="18.44140625" style="1" customWidth="1"/>
    <col min="5133" max="5376" width="9.109375" style="1"/>
    <col min="5377" max="5377" width="5.5546875" style="1" bestFit="1" customWidth="1"/>
    <col min="5378" max="5378" width="29.88671875" style="1" customWidth="1"/>
    <col min="5379" max="5379" width="16.88671875" style="1" customWidth="1"/>
    <col min="5380" max="5380" width="19.88671875" style="1" bestFit="1" customWidth="1"/>
    <col min="5381" max="5381" width="18.109375" style="1" customWidth="1"/>
    <col min="5382" max="5382" width="20.109375" style="1" customWidth="1"/>
    <col min="5383" max="5383" width="17.44140625" style="1" customWidth="1"/>
    <col min="5384" max="5384" width="17.6640625" style="1" customWidth="1"/>
    <col min="5385" max="5385" width="17.44140625" style="1" customWidth="1"/>
    <col min="5386" max="5386" width="18.109375" style="1" customWidth="1"/>
    <col min="5387" max="5387" width="17.5546875" style="1" customWidth="1"/>
    <col min="5388" max="5388" width="18.44140625" style="1" customWidth="1"/>
    <col min="5389" max="5632" width="9.109375" style="1"/>
    <col min="5633" max="5633" width="5.5546875" style="1" bestFit="1" customWidth="1"/>
    <col min="5634" max="5634" width="29.88671875" style="1" customWidth="1"/>
    <col min="5635" max="5635" width="16.88671875" style="1" customWidth="1"/>
    <col min="5636" max="5636" width="19.88671875" style="1" bestFit="1" customWidth="1"/>
    <col min="5637" max="5637" width="18.109375" style="1" customWidth="1"/>
    <col min="5638" max="5638" width="20.109375" style="1" customWidth="1"/>
    <col min="5639" max="5639" width="17.44140625" style="1" customWidth="1"/>
    <col min="5640" max="5640" width="17.6640625" style="1" customWidth="1"/>
    <col min="5641" max="5641" width="17.44140625" style="1" customWidth="1"/>
    <col min="5642" max="5642" width="18.109375" style="1" customWidth="1"/>
    <col min="5643" max="5643" width="17.5546875" style="1" customWidth="1"/>
    <col min="5644" max="5644" width="18.44140625" style="1" customWidth="1"/>
    <col min="5645" max="5888" width="9.109375" style="1"/>
    <col min="5889" max="5889" width="5.5546875" style="1" bestFit="1" customWidth="1"/>
    <col min="5890" max="5890" width="29.88671875" style="1" customWidth="1"/>
    <col min="5891" max="5891" width="16.88671875" style="1" customWidth="1"/>
    <col min="5892" max="5892" width="19.88671875" style="1" bestFit="1" customWidth="1"/>
    <col min="5893" max="5893" width="18.109375" style="1" customWidth="1"/>
    <col min="5894" max="5894" width="20.109375" style="1" customWidth="1"/>
    <col min="5895" max="5895" width="17.44140625" style="1" customWidth="1"/>
    <col min="5896" max="5896" width="17.6640625" style="1" customWidth="1"/>
    <col min="5897" max="5897" width="17.44140625" style="1" customWidth="1"/>
    <col min="5898" max="5898" width="18.109375" style="1" customWidth="1"/>
    <col min="5899" max="5899" width="17.5546875" style="1" customWidth="1"/>
    <col min="5900" max="5900" width="18.44140625" style="1" customWidth="1"/>
    <col min="5901" max="6144" width="9.109375" style="1"/>
    <col min="6145" max="6145" width="5.5546875" style="1" bestFit="1" customWidth="1"/>
    <col min="6146" max="6146" width="29.88671875" style="1" customWidth="1"/>
    <col min="6147" max="6147" width="16.88671875" style="1" customWidth="1"/>
    <col min="6148" max="6148" width="19.88671875" style="1" bestFit="1" customWidth="1"/>
    <col min="6149" max="6149" width="18.109375" style="1" customWidth="1"/>
    <col min="6150" max="6150" width="20.109375" style="1" customWidth="1"/>
    <col min="6151" max="6151" width="17.44140625" style="1" customWidth="1"/>
    <col min="6152" max="6152" width="17.6640625" style="1" customWidth="1"/>
    <col min="6153" max="6153" width="17.44140625" style="1" customWidth="1"/>
    <col min="6154" max="6154" width="18.109375" style="1" customWidth="1"/>
    <col min="6155" max="6155" width="17.5546875" style="1" customWidth="1"/>
    <col min="6156" max="6156" width="18.44140625" style="1" customWidth="1"/>
    <col min="6157" max="6400" width="9.109375" style="1"/>
    <col min="6401" max="6401" width="5.5546875" style="1" bestFit="1" customWidth="1"/>
    <col min="6402" max="6402" width="29.88671875" style="1" customWidth="1"/>
    <col min="6403" max="6403" width="16.88671875" style="1" customWidth="1"/>
    <col min="6404" max="6404" width="19.88671875" style="1" bestFit="1" customWidth="1"/>
    <col min="6405" max="6405" width="18.109375" style="1" customWidth="1"/>
    <col min="6406" max="6406" width="20.109375" style="1" customWidth="1"/>
    <col min="6407" max="6407" width="17.44140625" style="1" customWidth="1"/>
    <col min="6408" max="6408" width="17.6640625" style="1" customWidth="1"/>
    <col min="6409" max="6409" width="17.44140625" style="1" customWidth="1"/>
    <col min="6410" max="6410" width="18.109375" style="1" customWidth="1"/>
    <col min="6411" max="6411" width="17.5546875" style="1" customWidth="1"/>
    <col min="6412" max="6412" width="18.44140625" style="1" customWidth="1"/>
    <col min="6413" max="6656" width="9.109375" style="1"/>
    <col min="6657" max="6657" width="5.5546875" style="1" bestFit="1" customWidth="1"/>
    <col min="6658" max="6658" width="29.88671875" style="1" customWidth="1"/>
    <col min="6659" max="6659" width="16.88671875" style="1" customWidth="1"/>
    <col min="6660" max="6660" width="19.88671875" style="1" bestFit="1" customWidth="1"/>
    <col min="6661" max="6661" width="18.109375" style="1" customWidth="1"/>
    <col min="6662" max="6662" width="20.109375" style="1" customWidth="1"/>
    <col min="6663" max="6663" width="17.44140625" style="1" customWidth="1"/>
    <col min="6664" max="6664" width="17.6640625" style="1" customWidth="1"/>
    <col min="6665" max="6665" width="17.44140625" style="1" customWidth="1"/>
    <col min="6666" max="6666" width="18.109375" style="1" customWidth="1"/>
    <col min="6667" max="6667" width="17.5546875" style="1" customWidth="1"/>
    <col min="6668" max="6668" width="18.44140625" style="1" customWidth="1"/>
    <col min="6669" max="6912" width="9.109375" style="1"/>
    <col min="6913" max="6913" width="5.5546875" style="1" bestFit="1" customWidth="1"/>
    <col min="6914" max="6914" width="29.88671875" style="1" customWidth="1"/>
    <col min="6915" max="6915" width="16.88671875" style="1" customWidth="1"/>
    <col min="6916" max="6916" width="19.88671875" style="1" bestFit="1" customWidth="1"/>
    <col min="6917" max="6917" width="18.109375" style="1" customWidth="1"/>
    <col min="6918" max="6918" width="20.109375" style="1" customWidth="1"/>
    <col min="6919" max="6919" width="17.44140625" style="1" customWidth="1"/>
    <col min="6920" max="6920" width="17.6640625" style="1" customWidth="1"/>
    <col min="6921" max="6921" width="17.44140625" style="1" customWidth="1"/>
    <col min="6922" max="6922" width="18.109375" style="1" customWidth="1"/>
    <col min="6923" max="6923" width="17.5546875" style="1" customWidth="1"/>
    <col min="6924" max="6924" width="18.44140625" style="1" customWidth="1"/>
    <col min="6925" max="7168" width="9.109375" style="1"/>
    <col min="7169" max="7169" width="5.5546875" style="1" bestFit="1" customWidth="1"/>
    <col min="7170" max="7170" width="29.88671875" style="1" customWidth="1"/>
    <col min="7171" max="7171" width="16.88671875" style="1" customWidth="1"/>
    <col min="7172" max="7172" width="19.88671875" style="1" bestFit="1" customWidth="1"/>
    <col min="7173" max="7173" width="18.109375" style="1" customWidth="1"/>
    <col min="7174" max="7174" width="20.109375" style="1" customWidth="1"/>
    <col min="7175" max="7175" width="17.44140625" style="1" customWidth="1"/>
    <col min="7176" max="7176" width="17.6640625" style="1" customWidth="1"/>
    <col min="7177" max="7177" width="17.44140625" style="1" customWidth="1"/>
    <col min="7178" max="7178" width="18.109375" style="1" customWidth="1"/>
    <col min="7179" max="7179" width="17.5546875" style="1" customWidth="1"/>
    <col min="7180" max="7180" width="18.44140625" style="1" customWidth="1"/>
    <col min="7181" max="7424" width="9.109375" style="1"/>
    <col min="7425" max="7425" width="5.5546875" style="1" bestFit="1" customWidth="1"/>
    <col min="7426" max="7426" width="29.88671875" style="1" customWidth="1"/>
    <col min="7427" max="7427" width="16.88671875" style="1" customWidth="1"/>
    <col min="7428" max="7428" width="19.88671875" style="1" bestFit="1" customWidth="1"/>
    <col min="7429" max="7429" width="18.109375" style="1" customWidth="1"/>
    <col min="7430" max="7430" width="20.109375" style="1" customWidth="1"/>
    <col min="7431" max="7431" width="17.44140625" style="1" customWidth="1"/>
    <col min="7432" max="7432" width="17.6640625" style="1" customWidth="1"/>
    <col min="7433" max="7433" width="17.44140625" style="1" customWidth="1"/>
    <col min="7434" max="7434" width="18.109375" style="1" customWidth="1"/>
    <col min="7435" max="7435" width="17.5546875" style="1" customWidth="1"/>
    <col min="7436" max="7436" width="18.44140625" style="1" customWidth="1"/>
    <col min="7437" max="7680" width="9.109375" style="1"/>
    <col min="7681" max="7681" width="5.5546875" style="1" bestFit="1" customWidth="1"/>
    <col min="7682" max="7682" width="29.88671875" style="1" customWidth="1"/>
    <col min="7683" max="7683" width="16.88671875" style="1" customWidth="1"/>
    <col min="7684" max="7684" width="19.88671875" style="1" bestFit="1" customWidth="1"/>
    <col min="7685" max="7685" width="18.109375" style="1" customWidth="1"/>
    <col min="7686" max="7686" width="20.109375" style="1" customWidth="1"/>
    <col min="7687" max="7687" width="17.44140625" style="1" customWidth="1"/>
    <col min="7688" max="7688" width="17.6640625" style="1" customWidth="1"/>
    <col min="7689" max="7689" width="17.44140625" style="1" customWidth="1"/>
    <col min="7690" max="7690" width="18.109375" style="1" customWidth="1"/>
    <col min="7691" max="7691" width="17.5546875" style="1" customWidth="1"/>
    <col min="7692" max="7692" width="18.44140625" style="1" customWidth="1"/>
    <col min="7693" max="7936" width="9.109375" style="1"/>
    <col min="7937" max="7937" width="5.5546875" style="1" bestFit="1" customWidth="1"/>
    <col min="7938" max="7938" width="29.88671875" style="1" customWidth="1"/>
    <col min="7939" max="7939" width="16.88671875" style="1" customWidth="1"/>
    <col min="7940" max="7940" width="19.88671875" style="1" bestFit="1" customWidth="1"/>
    <col min="7941" max="7941" width="18.109375" style="1" customWidth="1"/>
    <col min="7942" max="7942" width="20.109375" style="1" customWidth="1"/>
    <col min="7943" max="7943" width="17.44140625" style="1" customWidth="1"/>
    <col min="7944" max="7944" width="17.6640625" style="1" customWidth="1"/>
    <col min="7945" max="7945" width="17.44140625" style="1" customWidth="1"/>
    <col min="7946" max="7946" width="18.109375" style="1" customWidth="1"/>
    <col min="7947" max="7947" width="17.5546875" style="1" customWidth="1"/>
    <col min="7948" max="7948" width="18.44140625" style="1" customWidth="1"/>
    <col min="7949" max="8192" width="9.109375" style="1"/>
    <col min="8193" max="8193" width="5.5546875" style="1" bestFit="1" customWidth="1"/>
    <col min="8194" max="8194" width="29.88671875" style="1" customWidth="1"/>
    <col min="8195" max="8195" width="16.88671875" style="1" customWidth="1"/>
    <col min="8196" max="8196" width="19.88671875" style="1" bestFit="1" customWidth="1"/>
    <col min="8197" max="8197" width="18.109375" style="1" customWidth="1"/>
    <col min="8198" max="8198" width="20.109375" style="1" customWidth="1"/>
    <col min="8199" max="8199" width="17.44140625" style="1" customWidth="1"/>
    <col min="8200" max="8200" width="17.6640625" style="1" customWidth="1"/>
    <col min="8201" max="8201" width="17.44140625" style="1" customWidth="1"/>
    <col min="8202" max="8202" width="18.109375" style="1" customWidth="1"/>
    <col min="8203" max="8203" width="17.5546875" style="1" customWidth="1"/>
    <col min="8204" max="8204" width="18.44140625" style="1" customWidth="1"/>
    <col min="8205" max="8448" width="9.109375" style="1"/>
    <col min="8449" max="8449" width="5.5546875" style="1" bestFit="1" customWidth="1"/>
    <col min="8450" max="8450" width="29.88671875" style="1" customWidth="1"/>
    <col min="8451" max="8451" width="16.88671875" style="1" customWidth="1"/>
    <col min="8452" max="8452" width="19.88671875" style="1" bestFit="1" customWidth="1"/>
    <col min="8453" max="8453" width="18.109375" style="1" customWidth="1"/>
    <col min="8454" max="8454" width="20.109375" style="1" customWidth="1"/>
    <col min="8455" max="8455" width="17.44140625" style="1" customWidth="1"/>
    <col min="8456" max="8456" width="17.6640625" style="1" customWidth="1"/>
    <col min="8457" max="8457" width="17.44140625" style="1" customWidth="1"/>
    <col min="8458" max="8458" width="18.109375" style="1" customWidth="1"/>
    <col min="8459" max="8459" width="17.5546875" style="1" customWidth="1"/>
    <col min="8460" max="8460" width="18.44140625" style="1" customWidth="1"/>
    <col min="8461" max="8704" width="9.109375" style="1"/>
    <col min="8705" max="8705" width="5.5546875" style="1" bestFit="1" customWidth="1"/>
    <col min="8706" max="8706" width="29.88671875" style="1" customWidth="1"/>
    <col min="8707" max="8707" width="16.88671875" style="1" customWidth="1"/>
    <col min="8708" max="8708" width="19.88671875" style="1" bestFit="1" customWidth="1"/>
    <col min="8709" max="8709" width="18.109375" style="1" customWidth="1"/>
    <col min="8710" max="8710" width="20.109375" style="1" customWidth="1"/>
    <col min="8711" max="8711" width="17.44140625" style="1" customWidth="1"/>
    <col min="8712" max="8712" width="17.6640625" style="1" customWidth="1"/>
    <col min="8713" max="8713" width="17.44140625" style="1" customWidth="1"/>
    <col min="8714" max="8714" width="18.109375" style="1" customWidth="1"/>
    <col min="8715" max="8715" width="17.5546875" style="1" customWidth="1"/>
    <col min="8716" max="8716" width="18.44140625" style="1" customWidth="1"/>
    <col min="8717" max="8960" width="9.109375" style="1"/>
    <col min="8961" max="8961" width="5.5546875" style="1" bestFit="1" customWidth="1"/>
    <col min="8962" max="8962" width="29.88671875" style="1" customWidth="1"/>
    <col min="8963" max="8963" width="16.88671875" style="1" customWidth="1"/>
    <col min="8964" max="8964" width="19.88671875" style="1" bestFit="1" customWidth="1"/>
    <col min="8965" max="8965" width="18.109375" style="1" customWidth="1"/>
    <col min="8966" max="8966" width="20.109375" style="1" customWidth="1"/>
    <col min="8967" max="8967" width="17.44140625" style="1" customWidth="1"/>
    <col min="8968" max="8968" width="17.6640625" style="1" customWidth="1"/>
    <col min="8969" max="8969" width="17.44140625" style="1" customWidth="1"/>
    <col min="8970" max="8970" width="18.109375" style="1" customWidth="1"/>
    <col min="8971" max="8971" width="17.5546875" style="1" customWidth="1"/>
    <col min="8972" max="8972" width="18.44140625" style="1" customWidth="1"/>
    <col min="8973" max="9216" width="9.109375" style="1"/>
    <col min="9217" max="9217" width="5.5546875" style="1" bestFit="1" customWidth="1"/>
    <col min="9218" max="9218" width="29.88671875" style="1" customWidth="1"/>
    <col min="9219" max="9219" width="16.88671875" style="1" customWidth="1"/>
    <col min="9220" max="9220" width="19.88671875" style="1" bestFit="1" customWidth="1"/>
    <col min="9221" max="9221" width="18.109375" style="1" customWidth="1"/>
    <col min="9222" max="9222" width="20.109375" style="1" customWidth="1"/>
    <col min="9223" max="9223" width="17.44140625" style="1" customWidth="1"/>
    <col min="9224" max="9224" width="17.6640625" style="1" customWidth="1"/>
    <col min="9225" max="9225" width="17.44140625" style="1" customWidth="1"/>
    <col min="9226" max="9226" width="18.109375" style="1" customWidth="1"/>
    <col min="9227" max="9227" width="17.5546875" style="1" customWidth="1"/>
    <col min="9228" max="9228" width="18.44140625" style="1" customWidth="1"/>
    <col min="9229" max="9472" width="9.109375" style="1"/>
    <col min="9473" max="9473" width="5.5546875" style="1" bestFit="1" customWidth="1"/>
    <col min="9474" max="9474" width="29.88671875" style="1" customWidth="1"/>
    <col min="9475" max="9475" width="16.88671875" style="1" customWidth="1"/>
    <col min="9476" max="9476" width="19.88671875" style="1" bestFit="1" customWidth="1"/>
    <col min="9477" max="9477" width="18.109375" style="1" customWidth="1"/>
    <col min="9478" max="9478" width="20.109375" style="1" customWidth="1"/>
    <col min="9479" max="9479" width="17.44140625" style="1" customWidth="1"/>
    <col min="9480" max="9480" width="17.6640625" style="1" customWidth="1"/>
    <col min="9481" max="9481" width="17.44140625" style="1" customWidth="1"/>
    <col min="9482" max="9482" width="18.109375" style="1" customWidth="1"/>
    <col min="9483" max="9483" width="17.5546875" style="1" customWidth="1"/>
    <col min="9484" max="9484" width="18.44140625" style="1" customWidth="1"/>
    <col min="9485" max="9728" width="9.109375" style="1"/>
    <col min="9729" max="9729" width="5.5546875" style="1" bestFit="1" customWidth="1"/>
    <col min="9730" max="9730" width="29.88671875" style="1" customWidth="1"/>
    <col min="9731" max="9731" width="16.88671875" style="1" customWidth="1"/>
    <col min="9732" max="9732" width="19.88671875" style="1" bestFit="1" customWidth="1"/>
    <col min="9733" max="9733" width="18.109375" style="1" customWidth="1"/>
    <col min="9734" max="9734" width="20.109375" style="1" customWidth="1"/>
    <col min="9735" max="9735" width="17.44140625" style="1" customWidth="1"/>
    <col min="9736" max="9736" width="17.6640625" style="1" customWidth="1"/>
    <col min="9737" max="9737" width="17.44140625" style="1" customWidth="1"/>
    <col min="9738" max="9738" width="18.109375" style="1" customWidth="1"/>
    <col min="9739" max="9739" width="17.5546875" style="1" customWidth="1"/>
    <col min="9740" max="9740" width="18.44140625" style="1" customWidth="1"/>
    <col min="9741" max="9984" width="9.109375" style="1"/>
    <col min="9985" max="9985" width="5.5546875" style="1" bestFit="1" customWidth="1"/>
    <col min="9986" max="9986" width="29.88671875" style="1" customWidth="1"/>
    <col min="9987" max="9987" width="16.88671875" style="1" customWidth="1"/>
    <col min="9988" max="9988" width="19.88671875" style="1" bestFit="1" customWidth="1"/>
    <col min="9989" max="9989" width="18.109375" style="1" customWidth="1"/>
    <col min="9990" max="9990" width="20.109375" style="1" customWidth="1"/>
    <col min="9991" max="9991" width="17.44140625" style="1" customWidth="1"/>
    <col min="9992" max="9992" width="17.6640625" style="1" customWidth="1"/>
    <col min="9993" max="9993" width="17.44140625" style="1" customWidth="1"/>
    <col min="9994" max="9994" width="18.109375" style="1" customWidth="1"/>
    <col min="9995" max="9995" width="17.5546875" style="1" customWidth="1"/>
    <col min="9996" max="9996" width="18.44140625" style="1" customWidth="1"/>
    <col min="9997" max="10240" width="9.109375" style="1"/>
    <col min="10241" max="10241" width="5.5546875" style="1" bestFit="1" customWidth="1"/>
    <col min="10242" max="10242" width="29.88671875" style="1" customWidth="1"/>
    <col min="10243" max="10243" width="16.88671875" style="1" customWidth="1"/>
    <col min="10244" max="10244" width="19.88671875" style="1" bestFit="1" customWidth="1"/>
    <col min="10245" max="10245" width="18.109375" style="1" customWidth="1"/>
    <col min="10246" max="10246" width="20.109375" style="1" customWidth="1"/>
    <col min="10247" max="10247" width="17.44140625" style="1" customWidth="1"/>
    <col min="10248" max="10248" width="17.6640625" style="1" customWidth="1"/>
    <col min="10249" max="10249" width="17.44140625" style="1" customWidth="1"/>
    <col min="10250" max="10250" width="18.109375" style="1" customWidth="1"/>
    <col min="10251" max="10251" width="17.5546875" style="1" customWidth="1"/>
    <col min="10252" max="10252" width="18.44140625" style="1" customWidth="1"/>
    <col min="10253" max="10496" width="9.109375" style="1"/>
    <col min="10497" max="10497" width="5.5546875" style="1" bestFit="1" customWidth="1"/>
    <col min="10498" max="10498" width="29.88671875" style="1" customWidth="1"/>
    <col min="10499" max="10499" width="16.88671875" style="1" customWidth="1"/>
    <col min="10500" max="10500" width="19.88671875" style="1" bestFit="1" customWidth="1"/>
    <col min="10501" max="10501" width="18.109375" style="1" customWidth="1"/>
    <col min="10502" max="10502" width="20.109375" style="1" customWidth="1"/>
    <col min="10503" max="10503" width="17.44140625" style="1" customWidth="1"/>
    <col min="10504" max="10504" width="17.6640625" style="1" customWidth="1"/>
    <col min="10505" max="10505" width="17.44140625" style="1" customWidth="1"/>
    <col min="10506" max="10506" width="18.109375" style="1" customWidth="1"/>
    <col min="10507" max="10507" width="17.5546875" style="1" customWidth="1"/>
    <col min="10508" max="10508" width="18.44140625" style="1" customWidth="1"/>
    <col min="10509" max="10752" width="9.109375" style="1"/>
    <col min="10753" max="10753" width="5.5546875" style="1" bestFit="1" customWidth="1"/>
    <col min="10754" max="10754" width="29.88671875" style="1" customWidth="1"/>
    <col min="10755" max="10755" width="16.88671875" style="1" customWidth="1"/>
    <col min="10756" max="10756" width="19.88671875" style="1" bestFit="1" customWidth="1"/>
    <col min="10757" max="10757" width="18.109375" style="1" customWidth="1"/>
    <col min="10758" max="10758" width="20.109375" style="1" customWidth="1"/>
    <col min="10759" max="10759" width="17.44140625" style="1" customWidth="1"/>
    <col min="10760" max="10760" width="17.6640625" style="1" customWidth="1"/>
    <col min="10761" max="10761" width="17.44140625" style="1" customWidth="1"/>
    <col min="10762" max="10762" width="18.109375" style="1" customWidth="1"/>
    <col min="10763" max="10763" width="17.5546875" style="1" customWidth="1"/>
    <col min="10764" max="10764" width="18.44140625" style="1" customWidth="1"/>
    <col min="10765" max="11008" width="9.109375" style="1"/>
    <col min="11009" max="11009" width="5.5546875" style="1" bestFit="1" customWidth="1"/>
    <col min="11010" max="11010" width="29.88671875" style="1" customWidth="1"/>
    <col min="11011" max="11011" width="16.88671875" style="1" customWidth="1"/>
    <col min="11012" max="11012" width="19.88671875" style="1" bestFit="1" customWidth="1"/>
    <col min="11013" max="11013" width="18.109375" style="1" customWidth="1"/>
    <col min="11014" max="11014" width="20.109375" style="1" customWidth="1"/>
    <col min="11015" max="11015" width="17.44140625" style="1" customWidth="1"/>
    <col min="11016" max="11016" width="17.6640625" style="1" customWidth="1"/>
    <col min="11017" max="11017" width="17.44140625" style="1" customWidth="1"/>
    <col min="11018" max="11018" width="18.109375" style="1" customWidth="1"/>
    <col min="11019" max="11019" width="17.5546875" style="1" customWidth="1"/>
    <col min="11020" max="11020" width="18.44140625" style="1" customWidth="1"/>
    <col min="11021" max="11264" width="9.109375" style="1"/>
    <col min="11265" max="11265" width="5.5546875" style="1" bestFit="1" customWidth="1"/>
    <col min="11266" max="11266" width="29.88671875" style="1" customWidth="1"/>
    <col min="11267" max="11267" width="16.88671875" style="1" customWidth="1"/>
    <col min="11268" max="11268" width="19.88671875" style="1" bestFit="1" customWidth="1"/>
    <col min="11269" max="11269" width="18.109375" style="1" customWidth="1"/>
    <col min="11270" max="11270" width="20.109375" style="1" customWidth="1"/>
    <col min="11271" max="11271" width="17.44140625" style="1" customWidth="1"/>
    <col min="11272" max="11272" width="17.6640625" style="1" customWidth="1"/>
    <col min="11273" max="11273" width="17.44140625" style="1" customWidth="1"/>
    <col min="11274" max="11274" width="18.109375" style="1" customWidth="1"/>
    <col min="11275" max="11275" width="17.5546875" style="1" customWidth="1"/>
    <col min="11276" max="11276" width="18.44140625" style="1" customWidth="1"/>
    <col min="11277" max="11520" width="9.109375" style="1"/>
    <col min="11521" max="11521" width="5.5546875" style="1" bestFit="1" customWidth="1"/>
    <col min="11522" max="11522" width="29.88671875" style="1" customWidth="1"/>
    <col min="11523" max="11523" width="16.88671875" style="1" customWidth="1"/>
    <col min="11524" max="11524" width="19.88671875" style="1" bestFit="1" customWidth="1"/>
    <col min="11525" max="11525" width="18.109375" style="1" customWidth="1"/>
    <col min="11526" max="11526" width="20.109375" style="1" customWidth="1"/>
    <col min="11527" max="11527" width="17.44140625" style="1" customWidth="1"/>
    <col min="11528" max="11528" width="17.6640625" style="1" customWidth="1"/>
    <col min="11529" max="11529" width="17.44140625" style="1" customWidth="1"/>
    <col min="11530" max="11530" width="18.109375" style="1" customWidth="1"/>
    <col min="11531" max="11531" width="17.5546875" style="1" customWidth="1"/>
    <col min="11532" max="11532" width="18.44140625" style="1" customWidth="1"/>
    <col min="11533" max="11776" width="9.109375" style="1"/>
    <col min="11777" max="11777" width="5.5546875" style="1" bestFit="1" customWidth="1"/>
    <col min="11778" max="11778" width="29.88671875" style="1" customWidth="1"/>
    <col min="11779" max="11779" width="16.88671875" style="1" customWidth="1"/>
    <col min="11780" max="11780" width="19.88671875" style="1" bestFit="1" customWidth="1"/>
    <col min="11781" max="11781" width="18.109375" style="1" customWidth="1"/>
    <col min="11782" max="11782" width="20.109375" style="1" customWidth="1"/>
    <col min="11783" max="11783" width="17.44140625" style="1" customWidth="1"/>
    <col min="11784" max="11784" width="17.6640625" style="1" customWidth="1"/>
    <col min="11785" max="11785" width="17.44140625" style="1" customWidth="1"/>
    <col min="11786" max="11786" width="18.109375" style="1" customWidth="1"/>
    <col min="11787" max="11787" width="17.5546875" style="1" customWidth="1"/>
    <col min="11788" max="11788" width="18.44140625" style="1" customWidth="1"/>
    <col min="11789" max="12032" width="9.109375" style="1"/>
    <col min="12033" max="12033" width="5.5546875" style="1" bestFit="1" customWidth="1"/>
    <col min="12034" max="12034" width="29.88671875" style="1" customWidth="1"/>
    <col min="12035" max="12035" width="16.88671875" style="1" customWidth="1"/>
    <col min="12036" max="12036" width="19.88671875" style="1" bestFit="1" customWidth="1"/>
    <col min="12037" max="12037" width="18.109375" style="1" customWidth="1"/>
    <col min="12038" max="12038" width="20.109375" style="1" customWidth="1"/>
    <col min="12039" max="12039" width="17.44140625" style="1" customWidth="1"/>
    <col min="12040" max="12040" width="17.6640625" style="1" customWidth="1"/>
    <col min="12041" max="12041" width="17.44140625" style="1" customWidth="1"/>
    <col min="12042" max="12042" width="18.109375" style="1" customWidth="1"/>
    <col min="12043" max="12043" width="17.5546875" style="1" customWidth="1"/>
    <col min="12044" max="12044" width="18.44140625" style="1" customWidth="1"/>
    <col min="12045" max="12288" width="9.109375" style="1"/>
    <col min="12289" max="12289" width="5.5546875" style="1" bestFit="1" customWidth="1"/>
    <col min="12290" max="12290" width="29.88671875" style="1" customWidth="1"/>
    <col min="12291" max="12291" width="16.88671875" style="1" customWidth="1"/>
    <col min="12292" max="12292" width="19.88671875" style="1" bestFit="1" customWidth="1"/>
    <col min="12293" max="12293" width="18.109375" style="1" customWidth="1"/>
    <col min="12294" max="12294" width="20.109375" style="1" customWidth="1"/>
    <col min="12295" max="12295" width="17.44140625" style="1" customWidth="1"/>
    <col min="12296" max="12296" width="17.6640625" style="1" customWidth="1"/>
    <col min="12297" max="12297" width="17.44140625" style="1" customWidth="1"/>
    <col min="12298" max="12298" width="18.109375" style="1" customWidth="1"/>
    <col min="12299" max="12299" width="17.5546875" style="1" customWidth="1"/>
    <col min="12300" max="12300" width="18.44140625" style="1" customWidth="1"/>
    <col min="12301" max="12544" width="9.109375" style="1"/>
    <col min="12545" max="12545" width="5.5546875" style="1" bestFit="1" customWidth="1"/>
    <col min="12546" max="12546" width="29.88671875" style="1" customWidth="1"/>
    <col min="12547" max="12547" width="16.88671875" style="1" customWidth="1"/>
    <col min="12548" max="12548" width="19.88671875" style="1" bestFit="1" customWidth="1"/>
    <col min="12549" max="12549" width="18.109375" style="1" customWidth="1"/>
    <col min="12550" max="12550" width="20.109375" style="1" customWidth="1"/>
    <col min="12551" max="12551" width="17.44140625" style="1" customWidth="1"/>
    <col min="12552" max="12552" width="17.6640625" style="1" customWidth="1"/>
    <col min="12553" max="12553" width="17.44140625" style="1" customWidth="1"/>
    <col min="12554" max="12554" width="18.109375" style="1" customWidth="1"/>
    <col min="12555" max="12555" width="17.5546875" style="1" customWidth="1"/>
    <col min="12556" max="12556" width="18.44140625" style="1" customWidth="1"/>
    <col min="12557" max="12800" width="9.109375" style="1"/>
    <col min="12801" max="12801" width="5.5546875" style="1" bestFit="1" customWidth="1"/>
    <col min="12802" max="12802" width="29.88671875" style="1" customWidth="1"/>
    <col min="12803" max="12803" width="16.88671875" style="1" customWidth="1"/>
    <col min="12804" max="12804" width="19.88671875" style="1" bestFit="1" customWidth="1"/>
    <col min="12805" max="12805" width="18.109375" style="1" customWidth="1"/>
    <col min="12806" max="12806" width="20.109375" style="1" customWidth="1"/>
    <col min="12807" max="12807" width="17.44140625" style="1" customWidth="1"/>
    <col min="12808" max="12808" width="17.6640625" style="1" customWidth="1"/>
    <col min="12809" max="12809" width="17.44140625" style="1" customWidth="1"/>
    <col min="12810" max="12810" width="18.109375" style="1" customWidth="1"/>
    <col min="12811" max="12811" width="17.5546875" style="1" customWidth="1"/>
    <col min="12812" max="12812" width="18.44140625" style="1" customWidth="1"/>
    <col min="12813" max="13056" width="9.109375" style="1"/>
    <col min="13057" max="13057" width="5.5546875" style="1" bestFit="1" customWidth="1"/>
    <col min="13058" max="13058" width="29.88671875" style="1" customWidth="1"/>
    <col min="13059" max="13059" width="16.88671875" style="1" customWidth="1"/>
    <col min="13060" max="13060" width="19.88671875" style="1" bestFit="1" customWidth="1"/>
    <col min="13061" max="13061" width="18.109375" style="1" customWidth="1"/>
    <col min="13062" max="13062" width="20.109375" style="1" customWidth="1"/>
    <col min="13063" max="13063" width="17.44140625" style="1" customWidth="1"/>
    <col min="13064" max="13064" width="17.6640625" style="1" customWidth="1"/>
    <col min="13065" max="13065" width="17.44140625" style="1" customWidth="1"/>
    <col min="13066" max="13066" width="18.109375" style="1" customWidth="1"/>
    <col min="13067" max="13067" width="17.5546875" style="1" customWidth="1"/>
    <col min="13068" max="13068" width="18.44140625" style="1" customWidth="1"/>
    <col min="13069" max="13312" width="9.109375" style="1"/>
    <col min="13313" max="13313" width="5.5546875" style="1" bestFit="1" customWidth="1"/>
    <col min="13314" max="13314" width="29.88671875" style="1" customWidth="1"/>
    <col min="13315" max="13315" width="16.88671875" style="1" customWidth="1"/>
    <col min="13316" max="13316" width="19.88671875" style="1" bestFit="1" customWidth="1"/>
    <col min="13317" max="13317" width="18.109375" style="1" customWidth="1"/>
    <col min="13318" max="13318" width="20.109375" style="1" customWidth="1"/>
    <col min="13319" max="13319" width="17.44140625" style="1" customWidth="1"/>
    <col min="13320" max="13320" width="17.6640625" style="1" customWidth="1"/>
    <col min="13321" max="13321" width="17.44140625" style="1" customWidth="1"/>
    <col min="13322" max="13322" width="18.109375" style="1" customWidth="1"/>
    <col min="13323" max="13323" width="17.5546875" style="1" customWidth="1"/>
    <col min="13324" max="13324" width="18.44140625" style="1" customWidth="1"/>
    <col min="13325" max="13568" width="9.109375" style="1"/>
    <col min="13569" max="13569" width="5.5546875" style="1" bestFit="1" customWidth="1"/>
    <col min="13570" max="13570" width="29.88671875" style="1" customWidth="1"/>
    <col min="13571" max="13571" width="16.88671875" style="1" customWidth="1"/>
    <col min="13572" max="13572" width="19.88671875" style="1" bestFit="1" customWidth="1"/>
    <col min="13573" max="13573" width="18.109375" style="1" customWidth="1"/>
    <col min="13574" max="13574" width="20.109375" style="1" customWidth="1"/>
    <col min="13575" max="13575" width="17.44140625" style="1" customWidth="1"/>
    <col min="13576" max="13576" width="17.6640625" style="1" customWidth="1"/>
    <col min="13577" max="13577" width="17.44140625" style="1" customWidth="1"/>
    <col min="13578" max="13578" width="18.109375" style="1" customWidth="1"/>
    <col min="13579" max="13579" width="17.5546875" style="1" customWidth="1"/>
    <col min="13580" max="13580" width="18.44140625" style="1" customWidth="1"/>
    <col min="13581" max="13824" width="9.109375" style="1"/>
    <col min="13825" max="13825" width="5.5546875" style="1" bestFit="1" customWidth="1"/>
    <col min="13826" max="13826" width="29.88671875" style="1" customWidth="1"/>
    <col min="13827" max="13827" width="16.88671875" style="1" customWidth="1"/>
    <col min="13828" max="13828" width="19.88671875" style="1" bestFit="1" customWidth="1"/>
    <col min="13829" max="13829" width="18.109375" style="1" customWidth="1"/>
    <col min="13830" max="13830" width="20.109375" style="1" customWidth="1"/>
    <col min="13831" max="13831" width="17.44140625" style="1" customWidth="1"/>
    <col min="13832" max="13832" width="17.6640625" style="1" customWidth="1"/>
    <col min="13833" max="13833" width="17.44140625" style="1" customWidth="1"/>
    <col min="13834" max="13834" width="18.109375" style="1" customWidth="1"/>
    <col min="13835" max="13835" width="17.5546875" style="1" customWidth="1"/>
    <col min="13836" max="13836" width="18.44140625" style="1" customWidth="1"/>
    <col min="13837" max="14080" width="9.109375" style="1"/>
    <col min="14081" max="14081" width="5.5546875" style="1" bestFit="1" customWidth="1"/>
    <col min="14082" max="14082" width="29.88671875" style="1" customWidth="1"/>
    <col min="14083" max="14083" width="16.88671875" style="1" customWidth="1"/>
    <col min="14084" max="14084" width="19.88671875" style="1" bestFit="1" customWidth="1"/>
    <col min="14085" max="14085" width="18.109375" style="1" customWidth="1"/>
    <col min="14086" max="14086" width="20.109375" style="1" customWidth="1"/>
    <col min="14087" max="14087" width="17.44140625" style="1" customWidth="1"/>
    <col min="14088" max="14088" width="17.6640625" style="1" customWidth="1"/>
    <col min="14089" max="14089" width="17.44140625" style="1" customWidth="1"/>
    <col min="14090" max="14090" width="18.109375" style="1" customWidth="1"/>
    <col min="14091" max="14091" width="17.5546875" style="1" customWidth="1"/>
    <col min="14092" max="14092" width="18.44140625" style="1" customWidth="1"/>
    <col min="14093" max="14336" width="9.109375" style="1"/>
    <col min="14337" max="14337" width="5.5546875" style="1" bestFit="1" customWidth="1"/>
    <col min="14338" max="14338" width="29.88671875" style="1" customWidth="1"/>
    <col min="14339" max="14339" width="16.88671875" style="1" customWidth="1"/>
    <col min="14340" max="14340" width="19.88671875" style="1" bestFit="1" customWidth="1"/>
    <col min="14341" max="14341" width="18.109375" style="1" customWidth="1"/>
    <col min="14342" max="14342" width="20.109375" style="1" customWidth="1"/>
    <col min="14343" max="14343" width="17.44140625" style="1" customWidth="1"/>
    <col min="14344" max="14344" width="17.6640625" style="1" customWidth="1"/>
    <col min="14345" max="14345" width="17.44140625" style="1" customWidth="1"/>
    <col min="14346" max="14346" width="18.109375" style="1" customWidth="1"/>
    <col min="14347" max="14347" width="17.5546875" style="1" customWidth="1"/>
    <col min="14348" max="14348" width="18.44140625" style="1" customWidth="1"/>
    <col min="14349" max="14592" width="9.109375" style="1"/>
    <col min="14593" max="14593" width="5.5546875" style="1" bestFit="1" customWidth="1"/>
    <col min="14594" max="14594" width="29.88671875" style="1" customWidth="1"/>
    <col min="14595" max="14595" width="16.88671875" style="1" customWidth="1"/>
    <col min="14596" max="14596" width="19.88671875" style="1" bestFit="1" customWidth="1"/>
    <col min="14597" max="14597" width="18.109375" style="1" customWidth="1"/>
    <col min="14598" max="14598" width="20.109375" style="1" customWidth="1"/>
    <col min="14599" max="14599" width="17.44140625" style="1" customWidth="1"/>
    <col min="14600" max="14600" width="17.6640625" style="1" customWidth="1"/>
    <col min="14601" max="14601" width="17.44140625" style="1" customWidth="1"/>
    <col min="14602" max="14602" width="18.109375" style="1" customWidth="1"/>
    <col min="14603" max="14603" width="17.5546875" style="1" customWidth="1"/>
    <col min="14604" max="14604" width="18.44140625" style="1" customWidth="1"/>
    <col min="14605" max="14848" width="9.109375" style="1"/>
    <col min="14849" max="14849" width="5.5546875" style="1" bestFit="1" customWidth="1"/>
    <col min="14850" max="14850" width="29.88671875" style="1" customWidth="1"/>
    <col min="14851" max="14851" width="16.88671875" style="1" customWidth="1"/>
    <col min="14852" max="14852" width="19.88671875" style="1" bestFit="1" customWidth="1"/>
    <col min="14853" max="14853" width="18.109375" style="1" customWidth="1"/>
    <col min="14854" max="14854" width="20.109375" style="1" customWidth="1"/>
    <col min="14855" max="14855" width="17.44140625" style="1" customWidth="1"/>
    <col min="14856" max="14856" width="17.6640625" style="1" customWidth="1"/>
    <col min="14857" max="14857" width="17.44140625" style="1" customWidth="1"/>
    <col min="14858" max="14858" width="18.109375" style="1" customWidth="1"/>
    <col min="14859" max="14859" width="17.5546875" style="1" customWidth="1"/>
    <col min="14860" max="14860" width="18.44140625" style="1" customWidth="1"/>
    <col min="14861" max="15104" width="9.109375" style="1"/>
    <col min="15105" max="15105" width="5.5546875" style="1" bestFit="1" customWidth="1"/>
    <col min="15106" max="15106" width="29.88671875" style="1" customWidth="1"/>
    <col min="15107" max="15107" width="16.88671875" style="1" customWidth="1"/>
    <col min="15108" max="15108" width="19.88671875" style="1" bestFit="1" customWidth="1"/>
    <col min="15109" max="15109" width="18.109375" style="1" customWidth="1"/>
    <col min="15110" max="15110" width="20.109375" style="1" customWidth="1"/>
    <col min="15111" max="15111" width="17.44140625" style="1" customWidth="1"/>
    <col min="15112" max="15112" width="17.6640625" style="1" customWidth="1"/>
    <col min="15113" max="15113" width="17.44140625" style="1" customWidth="1"/>
    <col min="15114" max="15114" width="18.109375" style="1" customWidth="1"/>
    <col min="15115" max="15115" width="17.5546875" style="1" customWidth="1"/>
    <col min="15116" max="15116" width="18.44140625" style="1" customWidth="1"/>
    <col min="15117" max="15360" width="9.109375" style="1"/>
    <col min="15361" max="15361" width="5.5546875" style="1" bestFit="1" customWidth="1"/>
    <col min="15362" max="15362" width="29.88671875" style="1" customWidth="1"/>
    <col min="15363" max="15363" width="16.88671875" style="1" customWidth="1"/>
    <col min="15364" max="15364" width="19.88671875" style="1" bestFit="1" customWidth="1"/>
    <col min="15365" max="15365" width="18.109375" style="1" customWidth="1"/>
    <col min="15366" max="15366" width="20.109375" style="1" customWidth="1"/>
    <col min="15367" max="15367" width="17.44140625" style="1" customWidth="1"/>
    <col min="15368" max="15368" width="17.6640625" style="1" customWidth="1"/>
    <col min="15369" max="15369" width="17.44140625" style="1" customWidth="1"/>
    <col min="15370" max="15370" width="18.109375" style="1" customWidth="1"/>
    <col min="15371" max="15371" width="17.5546875" style="1" customWidth="1"/>
    <col min="15372" max="15372" width="18.44140625" style="1" customWidth="1"/>
    <col min="15373" max="15616" width="9.109375" style="1"/>
    <col min="15617" max="15617" width="5.5546875" style="1" bestFit="1" customWidth="1"/>
    <col min="15618" max="15618" width="29.88671875" style="1" customWidth="1"/>
    <col min="15619" max="15619" width="16.88671875" style="1" customWidth="1"/>
    <col min="15620" max="15620" width="19.88671875" style="1" bestFit="1" customWidth="1"/>
    <col min="15621" max="15621" width="18.109375" style="1" customWidth="1"/>
    <col min="15622" max="15622" width="20.109375" style="1" customWidth="1"/>
    <col min="15623" max="15623" width="17.44140625" style="1" customWidth="1"/>
    <col min="15624" max="15624" width="17.6640625" style="1" customWidth="1"/>
    <col min="15625" max="15625" width="17.44140625" style="1" customWidth="1"/>
    <col min="15626" max="15626" width="18.109375" style="1" customWidth="1"/>
    <col min="15627" max="15627" width="17.5546875" style="1" customWidth="1"/>
    <col min="15628" max="15628" width="18.44140625" style="1" customWidth="1"/>
    <col min="15629" max="15872" width="9.109375" style="1"/>
    <col min="15873" max="15873" width="5.5546875" style="1" bestFit="1" customWidth="1"/>
    <col min="15874" max="15874" width="29.88671875" style="1" customWidth="1"/>
    <col min="15875" max="15875" width="16.88671875" style="1" customWidth="1"/>
    <col min="15876" max="15876" width="19.88671875" style="1" bestFit="1" customWidth="1"/>
    <col min="15877" max="15877" width="18.109375" style="1" customWidth="1"/>
    <col min="15878" max="15878" width="20.109375" style="1" customWidth="1"/>
    <col min="15879" max="15879" width="17.44140625" style="1" customWidth="1"/>
    <col min="15880" max="15880" width="17.6640625" style="1" customWidth="1"/>
    <col min="15881" max="15881" width="17.44140625" style="1" customWidth="1"/>
    <col min="15882" max="15882" width="18.109375" style="1" customWidth="1"/>
    <col min="15883" max="15883" width="17.5546875" style="1" customWidth="1"/>
    <col min="15884" max="15884" width="18.44140625" style="1" customWidth="1"/>
    <col min="15885" max="16128" width="9.109375" style="1"/>
    <col min="16129" max="16129" width="5.5546875" style="1" bestFit="1" customWidth="1"/>
    <col min="16130" max="16130" width="29.88671875" style="1" customWidth="1"/>
    <col min="16131" max="16131" width="16.88671875" style="1" customWidth="1"/>
    <col min="16132" max="16132" width="19.88671875" style="1" bestFit="1" customWidth="1"/>
    <col min="16133" max="16133" width="18.109375" style="1" customWidth="1"/>
    <col min="16134" max="16134" width="20.109375" style="1" customWidth="1"/>
    <col min="16135" max="16135" width="17.44140625" style="1" customWidth="1"/>
    <col min="16136" max="16136" width="17.6640625" style="1" customWidth="1"/>
    <col min="16137" max="16137" width="17.44140625" style="1" customWidth="1"/>
    <col min="16138" max="16138" width="18.109375" style="1" customWidth="1"/>
    <col min="16139" max="16139" width="17.5546875" style="1" customWidth="1"/>
    <col min="16140" max="16140" width="18.44140625" style="1" customWidth="1"/>
    <col min="16141" max="16384" width="9.109375" style="1"/>
  </cols>
  <sheetData>
    <row r="1" spans="1:12">
      <c r="L1" s="4" t="s">
        <v>194</v>
      </c>
    </row>
    <row r="2" spans="1:12">
      <c r="A2" s="175" t="s">
        <v>212</v>
      </c>
      <c r="B2" s="175"/>
      <c r="C2" s="175"/>
      <c r="D2" s="175"/>
      <c r="E2" s="175"/>
      <c r="F2" s="175"/>
      <c r="G2" s="175"/>
      <c r="H2" s="175"/>
      <c r="I2" s="175"/>
      <c r="J2" s="175"/>
      <c r="K2" s="175"/>
      <c r="L2" s="175"/>
    </row>
    <row r="3" spans="1:12">
      <c r="A3" s="176" t="s">
        <v>541</v>
      </c>
      <c r="B3" s="176"/>
      <c r="C3" s="176"/>
      <c r="D3" s="176"/>
      <c r="E3" s="176"/>
      <c r="F3" s="176"/>
      <c r="G3" s="176"/>
      <c r="H3" s="176"/>
      <c r="I3" s="176"/>
      <c r="J3" s="176"/>
      <c r="K3" s="176"/>
      <c r="L3" s="176"/>
    </row>
    <row r="4" spans="1:12">
      <c r="A4" s="2"/>
      <c r="L4" s="2" t="s">
        <v>297</v>
      </c>
    </row>
    <row r="5" spans="1:12" ht="15" customHeight="1">
      <c r="A5" s="171" t="s">
        <v>3</v>
      </c>
      <c r="B5" s="171" t="s">
        <v>195</v>
      </c>
      <c r="C5" s="171" t="s">
        <v>498</v>
      </c>
      <c r="D5" s="171" t="s">
        <v>215</v>
      </c>
      <c r="E5" s="171"/>
      <c r="F5" s="171"/>
      <c r="G5" s="171"/>
      <c r="H5" s="171" t="s">
        <v>216</v>
      </c>
      <c r="I5" s="171"/>
      <c r="J5" s="171"/>
      <c r="K5" s="171"/>
      <c r="L5" s="171" t="s">
        <v>499</v>
      </c>
    </row>
    <row r="6" spans="1:12" ht="36.75" customHeight="1">
      <c r="A6" s="171"/>
      <c r="B6" s="171"/>
      <c r="C6" s="171"/>
      <c r="D6" s="171" t="s">
        <v>196</v>
      </c>
      <c r="E6" s="171"/>
      <c r="F6" s="171" t="s">
        <v>197</v>
      </c>
      <c r="G6" s="171" t="s">
        <v>198</v>
      </c>
      <c r="H6" s="171" t="s">
        <v>196</v>
      </c>
      <c r="I6" s="171"/>
      <c r="J6" s="171" t="s">
        <v>197</v>
      </c>
      <c r="K6" s="171" t="s">
        <v>198</v>
      </c>
      <c r="L6" s="171"/>
    </row>
    <row r="7" spans="1:12" ht="55.2">
      <c r="A7" s="171"/>
      <c r="B7" s="171"/>
      <c r="C7" s="171"/>
      <c r="D7" s="43" t="s">
        <v>153</v>
      </c>
      <c r="E7" s="43" t="s">
        <v>500</v>
      </c>
      <c r="F7" s="171"/>
      <c r="G7" s="171"/>
      <c r="H7" s="43" t="s">
        <v>153</v>
      </c>
      <c r="I7" s="43" t="s">
        <v>500</v>
      </c>
      <c r="J7" s="171"/>
      <c r="K7" s="171"/>
      <c r="L7" s="171"/>
    </row>
    <row r="8" spans="1:12" ht="13.5" customHeight="1">
      <c r="A8" s="43" t="s">
        <v>10</v>
      </c>
      <c r="B8" s="43" t="s">
        <v>11</v>
      </c>
      <c r="C8" s="43">
        <v>1</v>
      </c>
      <c r="D8" s="43">
        <v>2</v>
      </c>
      <c r="E8" s="43">
        <v>3</v>
      </c>
      <c r="F8" s="43">
        <v>4</v>
      </c>
      <c r="G8" s="43" t="s">
        <v>199</v>
      </c>
      <c r="H8" s="43">
        <v>6</v>
      </c>
      <c r="I8" s="43">
        <v>7</v>
      </c>
      <c r="J8" s="43">
        <v>8</v>
      </c>
      <c r="K8" s="43" t="s">
        <v>200</v>
      </c>
      <c r="L8" s="43" t="s">
        <v>201</v>
      </c>
    </row>
    <row r="9" spans="1:12" ht="15.75" customHeight="1">
      <c r="A9" s="10"/>
      <c r="B9" s="10" t="s">
        <v>512</v>
      </c>
      <c r="C9" s="92">
        <f>SUM(C10:C21)</f>
        <v>31008.915752000001</v>
      </c>
      <c r="D9" s="92">
        <f t="shared" ref="D9:L9" si="0">SUM(D10:D21)</f>
        <v>93293.524903000012</v>
      </c>
      <c r="E9" s="92">
        <f t="shared" si="0"/>
        <v>22000</v>
      </c>
      <c r="F9" s="92">
        <f t="shared" si="0"/>
        <v>92046.053056999997</v>
      </c>
      <c r="G9" s="92">
        <f t="shared" si="0"/>
        <v>1247.4718459999999</v>
      </c>
      <c r="H9" s="92">
        <f t="shared" si="0"/>
        <v>139769.059197</v>
      </c>
      <c r="I9" s="92">
        <f t="shared" si="0"/>
        <v>25410</v>
      </c>
      <c r="J9" s="92">
        <f t="shared" si="0"/>
        <v>96706.866980999999</v>
      </c>
      <c r="K9" s="92">
        <f t="shared" si="0"/>
        <v>43062.192215999996</v>
      </c>
      <c r="L9" s="92">
        <f t="shared" si="0"/>
        <v>74071.107968000011</v>
      </c>
    </row>
    <row r="10" spans="1:12">
      <c r="A10" s="14">
        <v>1</v>
      </c>
      <c r="B10" s="85" t="s">
        <v>501</v>
      </c>
      <c r="C10" s="59">
        <v>1500</v>
      </c>
      <c r="D10" s="59">
        <v>5669</v>
      </c>
      <c r="E10" s="59">
        <v>0</v>
      </c>
      <c r="F10" s="59">
        <v>5669</v>
      </c>
      <c r="G10" s="59">
        <v>0</v>
      </c>
      <c r="H10" s="59">
        <v>8248</v>
      </c>
      <c r="I10" s="59">
        <v>0</v>
      </c>
      <c r="J10" s="59">
        <v>8248</v>
      </c>
      <c r="K10" s="59">
        <v>0</v>
      </c>
      <c r="L10" s="59">
        <v>1500</v>
      </c>
    </row>
    <row r="11" spans="1:12">
      <c r="A11" s="14">
        <v>2</v>
      </c>
      <c r="B11" s="85" t="s">
        <v>502</v>
      </c>
      <c r="C11" s="59">
        <v>1050</v>
      </c>
      <c r="D11" s="59">
        <v>1000</v>
      </c>
      <c r="E11" s="59">
        <v>0</v>
      </c>
      <c r="F11" s="59">
        <v>1000</v>
      </c>
      <c r="G11" s="59">
        <v>0</v>
      </c>
      <c r="H11" s="59">
        <v>1000</v>
      </c>
      <c r="I11" s="59">
        <v>0</v>
      </c>
      <c r="J11" s="59">
        <v>1850</v>
      </c>
      <c r="K11" s="59">
        <v>-850</v>
      </c>
      <c r="L11" s="59">
        <v>200</v>
      </c>
    </row>
    <row r="12" spans="1:12">
      <c r="A12" s="14">
        <v>3</v>
      </c>
      <c r="B12" s="86" t="s">
        <v>503</v>
      </c>
      <c r="C12" s="59">
        <v>1474.3554879999999</v>
      </c>
      <c r="D12" s="59">
        <v>631.21890299999995</v>
      </c>
      <c r="E12" s="59">
        <v>0</v>
      </c>
      <c r="F12" s="59">
        <v>2105.5743910000001</v>
      </c>
      <c r="G12" s="59">
        <v>-1474.3554879999999</v>
      </c>
      <c r="H12" s="59">
        <v>631.21890299999995</v>
      </c>
      <c r="I12" s="59">
        <v>0</v>
      </c>
      <c r="J12" s="59">
        <v>1713.3820000000001</v>
      </c>
      <c r="K12" s="59">
        <v>-1082.1630970000001</v>
      </c>
      <c r="L12" s="59">
        <v>392.19239099999999</v>
      </c>
    </row>
    <row r="13" spans="1:12">
      <c r="A13" s="14">
        <v>4</v>
      </c>
      <c r="B13" s="86" t="s">
        <v>504</v>
      </c>
      <c r="C13" s="59">
        <v>704.62125000000003</v>
      </c>
      <c r="D13" s="59">
        <v>176.16</v>
      </c>
      <c r="E13" s="59">
        <v>0</v>
      </c>
      <c r="F13" s="59">
        <v>880.78125</v>
      </c>
      <c r="G13" s="59">
        <v>-704.62125000000003</v>
      </c>
      <c r="H13" s="59">
        <v>176.16</v>
      </c>
      <c r="I13" s="59">
        <v>0</v>
      </c>
      <c r="J13" s="59">
        <v>0</v>
      </c>
      <c r="K13" s="59">
        <v>176.16</v>
      </c>
      <c r="L13" s="59">
        <v>880.78125</v>
      </c>
    </row>
    <row r="14" spans="1:12" s="67" customFormat="1">
      <c r="A14" s="14">
        <v>5</v>
      </c>
      <c r="B14" s="87" t="s">
        <v>505</v>
      </c>
      <c r="C14" s="59">
        <v>882.52141600000004</v>
      </c>
      <c r="D14" s="59">
        <v>230.804</v>
      </c>
      <c r="E14" s="59">
        <v>0</v>
      </c>
      <c r="F14" s="59">
        <v>1113.3254159999999</v>
      </c>
      <c r="G14" s="59">
        <v>-882.52141600000004</v>
      </c>
      <c r="H14" s="59">
        <v>79.984488999999996</v>
      </c>
      <c r="I14" s="59">
        <v>0</v>
      </c>
      <c r="J14" s="59">
        <v>123.20099999999999</v>
      </c>
      <c r="K14" s="59">
        <v>-43.216510999999997</v>
      </c>
      <c r="L14" s="59">
        <v>839.30490499999996</v>
      </c>
    </row>
    <row r="15" spans="1:12">
      <c r="A15" s="14">
        <v>6</v>
      </c>
      <c r="B15" s="86" t="s">
        <v>506</v>
      </c>
      <c r="C15" s="59">
        <v>3156.5703269999999</v>
      </c>
      <c r="D15" s="59">
        <v>0</v>
      </c>
      <c r="E15" s="59">
        <v>0</v>
      </c>
      <c r="F15" s="59">
        <v>0</v>
      </c>
      <c r="G15" s="59">
        <v>0</v>
      </c>
      <c r="H15" s="59">
        <v>4722.7092910000001</v>
      </c>
      <c r="I15" s="59">
        <v>2000</v>
      </c>
      <c r="J15" s="59">
        <v>4707.2079999999996</v>
      </c>
      <c r="K15" s="59">
        <v>15.501291</v>
      </c>
      <c r="L15" s="59">
        <v>3172.0716179999999</v>
      </c>
    </row>
    <row r="16" spans="1:12">
      <c r="A16" s="14">
        <v>7</v>
      </c>
      <c r="B16" s="86" t="s">
        <v>507</v>
      </c>
      <c r="C16" s="59">
        <v>472.66194999999999</v>
      </c>
      <c r="D16" s="59">
        <v>0</v>
      </c>
      <c r="E16" s="59">
        <v>0</v>
      </c>
      <c r="F16" s="59">
        <v>0</v>
      </c>
      <c r="G16" s="59">
        <v>0</v>
      </c>
      <c r="H16" s="59">
        <v>1193.1369999999999</v>
      </c>
      <c r="I16" s="59">
        <v>50</v>
      </c>
      <c r="J16" s="59">
        <v>1516</v>
      </c>
      <c r="K16" s="59">
        <v>-322.863</v>
      </c>
      <c r="L16" s="59">
        <v>149.79894999999999</v>
      </c>
    </row>
    <row r="17" spans="1:12">
      <c r="A17" s="14">
        <v>8</v>
      </c>
      <c r="B17" s="86" t="s">
        <v>508</v>
      </c>
      <c r="C17" s="59">
        <v>4745.7349999999997</v>
      </c>
      <c r="D17" s="59">
        <v>36529.841</v>
      </c>
      <c r="E17" s="59">
        <v>0</v>
      </c>
      <c r="F17" s="59">
        <v>36529.841</v>
      </c>
      <c r="G17" s="59">
        <v>0</v>
      </c>
      <c r="H17" s="59">
        <v>36529.841</v>
      </c>
      <c r="I17" s="59">
        <v>0</v>
      </c>
      <c r="J17" s="59">
        <v>33089.248</v>
      </c>
      <c r="K17" s="59">
        <v>3440.5929999999998</v>
      </c>
      <c r="L17" s="59">
        <v>8186.3280000000004</v>
      </c>
    </row>
    <row r="18" spans="1:12">
      <c r="A18" s="14">
        <v>9</v>
      </c>
      <c r="B18" s="86" t="s">
        <v>509</v>
      </c>
      <c r="C18" s="59">
        <v>0</v>
      </c>
      <c r="D18" s="59">
        <v>0</v>
      </c>
      <c r="E18" s="59">
        <v>0</v>
      </c>
      <c r="F18" s="59">
        <v>0</v>
      </c>
      <c r="G18" s="59">
        <v>0</v>
      </c>
      <c r="H18" s="59">
        <v>1360</v>
      </c>
      <c r="I18" s="59">
        <v>1360</v>
      </c>
      <c r="J18" s="59">
        <v>0</v>
      </c>
      <c r="K18" s="59">
        <v>1360</v>
      </c>
      <c r="L18" s="59">
        <v>1360</v>
      </c>
    </row>
    <row r="19" spans="1:12">
      <c r="A19" s="14">
        <v>10</v>
      </c>
      <c r="B19" s="88" t="s">
        <v>510</v>
      </c>
      <c r="C19" s="59">
        <v>7232.326959</v>
      </c>
      <c r="D19" s="59">
        <v>43404.811000000002</v>
      </c>
      <c r="E19" s="59">
        <v>20000</v>
      </c>
      <c r="F19" s="59">
        <v>39111.985999999997</v>
      </c>
      <c r="G19" s="59">
        <v>4292.8249999999998</v>
      </c>
      <c r="H19" s="59">
        <v>43404.811000000002</v>
      </c>
      <c r="I19" s="59">
        <v>20000</v>
      </c>
      <c r="J19" s="59">
        <v>39111.985999999997</v>
      </c>
      <c r="K19" s="59">
        <v>4292.8249999999998</v>
      </c>
      <c r="L19" s="59">
        <v>11525.151959000001</v>
      </c>
    </row>
    <row r="20" spans="1:12">
      <c r="A20" s="14">
        <v>11</v>
      </c>
      <c r="B20" s="89" t="s">
        <v>511</v>
      </c>
      <c r="C20" s="59">
        <v>751.40700000000004</v>
      </c>
      <c r="D20" s="59">
        <v>4651.6899999999996</v>
      </c>
      <c r="E20" s="59">
        <v>1000</v>
      </c>
      <c r="F20" s="59">
        <v>4635.5450000000001</v>
      </c>
      <c r="G20" s="59">
        <v>16.145</v>
      </c>
      <c r="H20" s="59">
        <v>4622.1049999999996</v>
      </c>
      <c r="I20" s="59">
        <v>1000</v>
      </c>
      <c r="J20" s="59">
        <v>4652.9179999999997</v>
      </c>
      <c r="K20" s="59">
        <v>-30.812999999999999</v>
      </c>
      <c r="L20" s="59">
        <v>720.59400000000005</v>
      </c>
    </row>
    <row r="21" spans="1:12">
      <c r="A21" s="62">
        <v>12</v>
      </c>
      <c r="B21" s="90" t="s">
        <v>283</v>
      </c>
      <c r="C21" s="91">
        <v>9038.7163619999992</v>
      </c>
      <c r="D21" s="91">
        <v>1000</v>
      </c>
      <c r="E21" s="91">
        <v>1000</v>
      </c>
      <c r="F21" s="91">
        <v>1000</v>
      </c>
      <c r="G21" s="91">
        <v>0</v>
      </c>
      <c r="H21" s="91">
        <v>37801.092514000004</v>
      </c>
      <c r="I21" s="91">
        <v>1000</v>
      </c>
      <c r="J21" s="91">
        <v>1694.9239809999999</v>
      </c>
      <c r="K21" s="91">
        <v>36106.168532999996</v>
      </c>
      <c r="L21" s="91">
        <v>45144.884895000003</v>
      </c>
    </row>
  </sheetData>
  <mergeCells count="14">
    <mergeCell ref="A2:L2"/>
    <mergeCell ref="A3:L3"/>
    <mergeCell ref="A5:A7"/>
    <mergeCell ref="B5:B7"/>
    <mergeCell ref="C5:C7"/>
    <mergeCell ref="D5:G5"/>
    <mergeCell ref="H5:K5"/>
    <mergeCell ref="L5:L7"/>
    <mergeCell ref="D6:E6"/>
    <mergeCell ref="F6:F7"/>
    <mergeCell ref="G6:G7"/>
    <mergeCell ref="H6:I6"/>
    <mergeCell ref="J6:J7"/>
    <mergeCell ref="K6:K7"/>
  </mergeCells>
  <printOptions horizontalCentered="1"/>
  <pageMargins left="0.5" right="0.25" top="0.75" bottom="0.5" header="0" footer="0"/>
  <pageSetup paperSize="9" scale="8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1"/>
  <sheetViews>
    <sheetView workbookViewId="0">
      <selection activeCell="C17" sqref="C17"/>
    </sheetView>
  </sheetViews>
  <sheetFormatPr defaultRowHeight="13.8"/>
  <cols>
    <col min="1" max="1" width="6" style="1" customWidth="1"/>
    <col min="2" max="2" width="42.88671875" style="1" customWidth="1"/>
    <col min="3" max="4" width="16.6640625" style="1" customWidth="1"/>
    <col min="5" max="5" width="11.109375" style="1" customWidth="1"/>
    <col min="6" max="6" width="17.33203125" style="1" hidden="1" customWidth="1"/>
    <col min="7" max="7" width="17.5546875" style="1" hidden="1" customWidth="1"/>
    <col min="8" max="8" width="16.5546875" style="1" hidden="1" customWidth="1"/>
    <col min="9" max="9" width="12.88671875" style="1" bestFit="1" customWidth="1"/>
    <col min="10" max="259" width="9.109375" style="1"/>
    <col min="260" max="260" width="6" style="1" customWidth="1"/>
    <col min="261" max="261" width="34.44140625" style="1" customWidth="1"/>
    <col min="262" max="262" width="17.33203125" style="1" bestFit="1" customWidth="1"/>
    <col min="263" max="263" width="17.5546875" style="1" bestFit="1" customWidth="1"/>
    <col min="264" max="264" width="16.5546875" style="1" customWidth="1"/>
    <col min="265" max="265" width="12.88671875" style="1" bestFit="1" customWidth="1"/>
    <col min="266" max="515" width="9.109375" style="1"/>
    <col min="516" max="516" width="6" style="1" customWidth="1"/>
    <col min="517" max="517" width="34.44140625" style="1" customWidth="1"/>
    <col min="518" max="518" width="17.33203125" style="1" bestFit="1" customWidth="1"/>
    <col min="519" max="519" width="17.5546875" style="1" bestFit="1" customWidth="1"/>
    <col min="520" max="520" width="16.5546875" style="1" customWidth="1"/>
    <col min="521" max="521" width="12.88671875" style="1" bestFit="1" customWidth="1"/>
    <col min="522" max="771" width="9.109375" style="1"/>
    <col min="772" max="772" width="6" style="1" customWidth="1"/>
    <col min="773" max="773" width="34.44140625" style="1" customWidth="1"/>
    <col min="774" max="774" width="17.33203125" style="1" bestFit="1" customWidth="1"/>
    <col min="775" max="775" width="17.5546875" style="1" bestFit="1" customWidth="1"/>
    <col min="776" max="776" width="16.5546875" style="1" customWidth="1"/>
    <col min="777" max="777" width="12.88671875" style="1" bestFit="1" customWidth="1"/>
    <col min="778" max="1027" width="9.109375" style="1"/>
    <col min="1028" max="1028" width="6" style="1" customWidth="1"/>
    <col min="1029" max="1029" width="34.44140625" style="1" customWidth="1"/>
    <col min="1030" max="1030" width="17.33203125" style="1" bestFit="1" customWidth="1"/>
    <col min="1031" max="1031" width="17.5546875" style="1" bestFit="1" customWidth="1"/>
    <col min="1032" max="1032" width="16.5546875" style="1" customWidth="1"/>
    <col min="1033" max="1033" width="12.88671875" style="1" bestFit="1" customWidth="1"/>
    <col min="1034" max="1283" width="9.109375" style="1"/>
    <col min="1284" max="1284" width="6" style="1" customWidth="1"/>
    <col min="1285" max="1285" width="34.44140625" style="1" customWidth="1"/>
    <col min="1286" max="1286" width="17.33203125" style="1" bestFit="1" customWidth="1"/>
    <col min="1287" max="1287" width="17.5546875" style="1" bestFit="1" customWidth="1"/>
    <col min="1288" max="1288" width="16.5546875" style="1" customWidth="1"/>
    <col min="1289" max="1289" width="12.88671875" style="1" bestFit="1" customWidth="1"/>
    <col min="1290" max="1539" width="9.109375" style="1"/>
    <col min="1540" max="1540" width="6" style="1" customWidth="1"/>
    <col min="1541" max="1541" width="34.44140625" style="1" customWidth="1"/>
    <col min="1542" max="1542" width="17.33203125" style="1" bestFit="1" customWidth="1"/>
    <col min="1543" max="1543" width="17.5546875" style="1" bestFit="1" customWidth="1"/>
    <col min="1544" max="1544" width="16.5546875" style="1" customWidth="1"/>
    <col min="1545" max="1545" width="12.88671875" style="1" bestFit="1" customWidth="1"/>
    <col min="1546" max="1795" width="9.109375" style="1"/>
    <col min="1796" max="1796" width="6" style="1" customWidth="1"/>
    <col min="1797" max="1797" width="34.44140625" style="1" customWidth="1"/>
    <col min="1798" max="1798" width="17.33203125" style="1" bestFit="1" customWidth="1"/>
    <col min="1799" max="1799" width="17.5546875" style="1" bestFit="1" customWidth="1"/>
    <col min="1800" max="1800" width="16.5546875" style="1" customWidth="1"/>
    <col min="1801" max="1801" width="12.88671875" style="1" bestFit="1" customWidth="1"/>
    <col min="1802" max="2051" width="9.109375" style="1"/>
    <col min="2052" max="2052" width="6" style="1" customWidth="1"/>
    <col min="2053" max="2053" width="34.44140625" style="1" customWidth="1"/>
    <col min="2054" max="2054" width="17.33203125" style="1" bestFit="1" customWidth="1"/>
    <col min="2055" max="2055" width="17.5546875" style="1" bestFit="1" customWidth="1"/>
    <col min="2056" max="2056" width="16.5546875" style="1" customWidth="1"/>
    <col min="2057" max="2057" width="12.88671875" style="1" bestFit="1" customWidth="1"/>
    <col min="2058" max="2307" width="9.109375" style="1"/>
    <col min="2308" max="2308" width="6" style="1" customWidth="1"/>
    <col min="2309" max="2309" width="34.44140625" style="1" customWidth="1"/>
    <col min="2310" max="2310" width="17.33203125" style="1" bestFit="1" customWidth="1"/>
    <col min="2311" max="2311" width="17.5546875" style="1" bestFit="1" customWidth="1"/>
    <col min="2312" max="2312" width="16.5546875" style="1" customWidth="1"/>
    <col min="2313" max="2313" width="12.88671875" style="1" bestFit="1" customWidth="1"/>
    <col min="2314" max="2563" width="9.109375" style="1"/>
    <col min="2564" max="2564" width="6" style="1" customWidth="1"/>
    <col min="2565" max="2565" width="34.44140625" style="1" customWidth="1"/>
    <col min="2566" max="2566" width="17.33203125" style="1" bestFit="1" customWidth="1"/>
    <col min="2567" max="2567" width="17.5546875" style="1" bestFit="1" customWidth="1"/>
    <col min="2568" max="2568" width="16.5546875" style="1" customWidth="1"/>
    <col min="2569" max="2569" width="12.88671875" style="1" bestFit="1" customWidth="1"/>
    <col min="2570" max="2819" width="9.109375" style="1"/>
    <col min="2820" max="2820" width="6" style="1" customWidth="1"/>
    <col min="2821" max="2821" width="34.44140625" style="1" customWidth="1"/>
    <col min="2822" max="2822" width="17.33203125" style="1" bestFit="1" customWidth="1"/>
    <col min="2823" max="2823" width="17.5546875" style="1" bestFit="1" customWidth="1"/>
    <col min="2824" max="2824" width="16.5546875" style="1" customWidth="1"/>
    <col min="2825" max="2825" width="12.88671875" style="1" bestFit="1" customWidth="1"/>
    <col min="2826" max="3075" width="9.109375" style="1"/>
    <col min="3076" max="3076" width="6" style="1" customWidth="1"/>
    <col min="3077" max="3077" width="34.44140625" style="1" customWidth="1"/>
    <col min="3078" max="3078" width="17.33203125" style="1" bestFit="1" customWidth="1"/>
    <col min="3079" max="3079" width="17.5546875" style="1" bestFit="1" customWidth="1"/>
    <col min="3080" max="3080" width="16.5546875" style="1" customWidth="1"/>
    <col min="3081" max="3081" width="12.88671875" style="1" bestFit="1" customWidth="1"/>
    <col min="3082" max="3331" width="9.109375" style="1"/>
    <col min="3332" max="3332" width="6" style="1" customWidth="1"/>
    <col min="3333" max="3333" width="34.44140625" style="1" customWidth="1"/>
    <col min="3334" max="3334" width="17.33203125" style="1" bestFit="1" customWidth="1"/>
    <col min="3335" max="3335" width="17.5546875" style="1" bestFit="1" customWidth="1"/>
    <col min="3336" max="3336" width="16.5546875" style="1" customWidth="1"/>
    <col min="3337" max="3337" width="12.88671875" style="1" bestFit="1" customWidth="1"/>
    <col min="3338" max="3587" width="9.109375" style="1"/>
    <col min="3588" max="3588" width="6" style="1" customWidth="1"/>
    <col min="3589" max="3589" width="34.44140625" style="1" customWidth="1"/>
    <col min="3590" max="3590" width="17.33203125" style="1" bestFit="1" customWidth="1"/>
    <col min="3591" max="3591" width="17.5546875" style="1" bestFit="1" customWidth="1"/>
    <col min="3592" max="3592" width="16.5546875" style="1" customWidth="1"/>
    <col min="3593" max="3593" width="12.88671875" style="1" bestFit="1" customWidth="1"/>
    <col min="3594" max="3843" width="9.109375" style="1"/>
    <col min="3844" max="3844" width="6" style="1" customWidth="1"/>
    <col min="3845" max="3845" width="34.44140625" style="1" customWidth="1"/>
    <col min="3846" max="3846" width="17.33203125" style="1" bestFit="1" customWidth="1"/>
    <col min="3847" max="3847" width="17.5546875" style="1" bestFit="1" customWidth="1"/>
    <col min="3848" max="3848" width="16.5546875" style="1" customWidth="1"/>
    <col min="3849" max="3849" width="12.88671875" style="1" bestFit="1" customWidth="1"/>
    <col min="3850" max="4099" width="9.109375" style="1"/>
    <col min="4100" max="4100" width="6" style="1" customWidth="1"/>
    <col min="4101" max="4101" width="34.44140625" style="1" customWidth="1"/>
    <col min="4102" max="4102" width="17.33203125" style="1" bestFit="1" customWidth="1"/>
    <col min="4103" max="4103" width="17.5546875" style="1" bestFit="1" customWidth="1"/>
    <col min="4104" max="4104" width="16.5546875" style="1" customWidth="1"/>
    <col min="4105" max="4105" width="12.88671875" style="1" bestFit="1" customWidth="1"/>
    <col min="4106" max="4355" width="9.109375" style="1"/>
    <col min="4356" max="4356" width="6" style="1" customWidth="1"/>
    <col min="4357" max="4357" width="34.44140625" style="1" customWidth="1"/>
    <col min="4358" max="4358" width="17.33203125" style="1" bestFit="1" customWidth="1"/>
    <col min="4359" max="4359" width="17.5546875" style="1" bestFit="1" customWidth="1"/>
    <col min="4360" max="4360" width="16.5546875" style="1" customWidth="1"/>
    <col min="4361" max="4361" width="12.88671875" style="1" bestFit="1" customWidth="1"/>
    <col min="4362" max="4611" width="9.109375" style="1"/>
    <col min="4612" max="4612" width="6" style="1" customWidth="1"/>
    <col min="4613" max="4613" width="34.44140625" style="1" customWidth="1"/>
    <col min="4614" max="4614" width="17.33203125" style="1" bestFit="1" customWidth="1"/>
    <col min="4615" max="4615" width="17.5546875" style="1" bestFit="1" customWidth="1"/>
    <col min="4616" max="4616" width="16.5546875" style="1" customWidth="1"/>
    <col min="4617" max="4617" width="12.88671875" style="1" bestFit="1" customWidth="1"/>
    <col min="4618" max="4867" width="9.109375" style="1"/>
    <col min="4868" max="4868" width="6" style="1" customWidth="1"/>
    <col min="4869" max="4869" width="34.44140625" style="1" customWidth="1"/>
    <col min="4870" max="4870" width="17.33203125" style="1" bestFit="1" customWidth="1"/>
    <col min="4871" max="4871" width="17.5546875" style="1" bestFit="1" customWidth="1"/>
    <col min="4872" max="4872" width="16.5546875" style="1" customWidth="1"/>
    <col min="4873" max="4873" width="12.88671875" style="1" bestFit="1" customWidth="1"/>
    <col min="4874" max="5123" width="9.109375" style="1"/>
    <col min="5124" max="5124" width="6" style="1" customWidth="1"/>
    <col min="5125" max="5125" width="34.44140625" style="1" customWidth="1"/>
    <col min="5126" max="5126" width="17.33203125" style="1" bestFit="1" customWidth="1"/>
    <col min="5127" max="5127" width="17.5546875" style="1" bestFit="1" customWidth="1"/>
    <col min="5128" max="5128" width="16.5546875" style="1" customWidth="1"/>
    <col min="5129" max="5129" width="12.88671875" style="1" bestFit="1" customWidth="1"/>
    <col min="5130" max="5379" width="9.109375" style="1"/>
    <col min="5380" max="5380" width="6" style="1" customWidth="1"/>
    <col min="5381" max="5381" width="34.44140625" style="1" customWidth="1"/>
    <col min="5382" max="5382" width="17.33203125" style="1" bestFit="1" customWidth="1"/>
    <col min="5383" max="5383" width="17.5546875" style="1" bestFit="1" customWidth="1"/>
    <col min="5384" max="5384" width="16.5546875" style="1" customWidth="1"/>
    <col min="5385" max="5385" width="12.88671875" style="1" bestFit="1" customWidth="1"/>
    <col min="5386" max="5635" width="9.109375" style="1"/>
    <col min="5636" max="5636" width="6" style="1" customWidth="1"/>
    <col min="5637" max="5637" width="34.44140625" style="1" customWidth="1"/>
    <col min="5638" max="5638" width="17.33203125" style="1" bestFit="1" customWidth="1"/>
    <col min="5639" max="5639" width="17.5546875" style="1" bestFit="1" customWidth="1"/>
    <col min="5640" max="5640" width="16.5546875" style="1" customWidth="1"/>
    <col min="5641" max="5641" width="12.88671875" style="1" bestFit="1" customWidth="1"/>
    <col min="5642" max="5891" width="9.109375" style="1"/>
    <col min="5892" max="5892" width="6" style="1" customWidth="1"/>
    <col min="5893" max="5893" width="34.44140625" style="1" customWidth="1"/>
    <col min="5894" max="5894" width="17.33203125" style="1" bestFit="1" customWidth="1"/>
    <col min="5895" max="5895" width="17.5546875" style="1" bestFit="1" customWidth="1"/>
    <col min="5896" max="5896" width="16.5546875" style="1" customWidth="1"/>
    <col min="5897" max="5897" width="12.88671875" style="1" bestFit="1" customWidth="1"/>
    <col min="5898" max="6147" width="9.109375" style="1"/>
    <col min="6148" max="6148" width="6" style="1" customWidth="1"/>
    <col min="6149" max="6149" width="34.44140625" style="1" customWidth="1"/>
    <col min="6150" max="6150" width="17.33203125" style="1" bestFit="1" customWidth="1"/>
    <col min="6151" max="6151" width="17.5546875" style="1" bestFit="1" customWidth="1"/>
    <col min="6152" max="6152" width="16.5546875" style="1" customWidth="1"/>
    <col min="6153" max="6153" width="12.88671875" style="1" bestFit="1" customWidth="1"/>
    <col min="6154" max="6403" width="9.109375" style="1"/>
    <col min="6404" max="6404" width="6" style="1" customWidth="1"/>
    <col min="6405" max="6405" width="34.44140625" style="1" customWidth="1"/>
    <col min="6406" max="6406" width="17.33203125" style="1" bestFit="1" customWidth="1"/>
    <col min="6407" max="6407" width="17.5546875" style="1" bestFit="1" customWidth="1"/>
    <col min="6408" max="6408" width="16.5546875" style="1" customWidth="1"/>
    <col min="6409" max="6409" width="12.88671875" style="1" bestFit="1" customWidth="1"/>
    <col min="6410" max="6659" width="9.109375" style="1"/>
    <col min="6660" max="6660" width="6" style="1" customWidth="1"/>
    <col min="6661" max="6661" width="34.44140625" style="1" customWidth="1"/>
    <col min="6662" max="6662" width="17.33203125" style="1" bestFit="1" customWidth="1"/>
    <col min="6663" max="6663" width="17.5546875" style="1" bestFit="1" customWidth="1"/>
    <col min="6664" max="6664" width="16.5546875" style="1" customWidth="1"/>
    <col min="6665" max="6665" width="12.88671875" style="1" bestFit="1" customWidth="1"/>
    <col min="6666" max="6915" width="9.109375" style="1"/>
    <col min="6916" max="6916" width="6" style="1" customWidth="1"/>
    <col min="6917" max="6917" width="34.44140625" style="1" customWidth="1"/>
    <col min="6918" max="6918" width="17.33203125" style="1" bestFit="1" customWidth="1"/>
    <col min="6919" max="6919" width="17.5546875" style="1" bestFit="1" customWidth="1"/>
    <col min="6920" max="6920" width="16.5546875" style="1" customWidth="1"/>
    <col min="6921" max="6921" width="12.88671875" style="1" bestFit="1" customWidth="1"/>
    <col min="6922" max="7171" width="9.109375" style="1"/>
    <col min="7172" max="7172" width="6" style="1" customWidth="1"/>
    <col min="7173" max="7173" width="34.44140625" style="1" customWidth="1"/>
    <col min="7174" max="7174" width="17.33203125" style="1" bestFit="1" customWidth="1"/>
    <col min="7175" max="7175" width="17.5546875" style="1" bestFit="1" customWidth="1"/>
    <col min="7176" max="7176" width="16.5546875" style="1" customWidth="1"/>
    <col min="7177" max="7177" width="12.88671875" style="1" bestFit="1" customWidth="1"/>
    <col min="7178" max="7427" width="9.109375" style="1"/>
    <col min="7428" max="7428" width="6" style="1" customWidth="1"/>
    <col min="7429" max="7429" width="34.44140625" style="1" customWidth="1"/>
    <col min="7430" max="7430" width="17.33203125" style="1" bestFit="1" customWidth="1"/>
    <col min="7431" max="7431" width="17.5546875" style="1" bestFit="1" customWidth="1"/>
    <col min="7432" max="7432" width="16.5546875" style="1" customWidth="1"/>
    <col min="7433" max="7433" width="12.88671875" style="1" bestFit="1" customWidth="1"/>
    <col min="7434" max="7683" width="9.109375" style="1"/>
    <col min="7684" max="7684" width="6" style="1" customWidth="1"/>
    <col min="7685" max="7685" width="34.44140625" style="1" customWidth="1"/>
    <col min="7686" max="7686" width="17.33203125" style="1" bestFit="1" customWidth="1"/>
    <col min="7687" max="7687" width="17.5546875" style="1" bestFit="1" customWidth="1"/>
    <col min="7688" max="7688" width="16.5546875" style="1" customWidth="1"/>
    <col min="7689" max="7689" width="12.88671875" style="1" bestFit="1" customWidth="1"/>
    <col min="7690" max="7939" width="9.109375" style="1"/>
    <col min="7940" max="7940" width="6" style="1" customWidth="1"/>
    <col min="7941" max="7941" width="34.44140625" style="1" customWidth="1"/>
    <col min="7942" max="7942" width="17.33203125" style="1" bestFit="1" customWidth="1"/>
    <col min="7943" max="7943" width="17.5546875" style="1" bestFit="1" customWidth="1"/>
    <col min="7944" max="7944" width="16.5546875" style="1" customWidth="1"/>
    <col min="7945" max="7945" width="12.88671875" style="1" bestFit="1" customWidth="1"/>
    <col min="7946" max="8195" width="9.109375" style="1"/>
    <col min="8196" max="8196" width="6" style="1" customWidth="1"/>
    <col min="8197" max="8197" width="34.44140625" style="1" customWidth="1"/>
    <col min="8198" max="8198" width="17.33203125" style="1" bestFit="1" customWidth="1"/>
    <col min="8199" max="8199" width="17.5546875" style="1" bestFit="1" customWidth="1"/>
    <col min="8200" max="8200" width="16.5546875" style="1" customWidth="1"/>
    <col min="8201" max="8201" width="12.88671875" style="1" bestFit="1" customWidth="1"/>
    <col min="8202" max="8451" width="9.109375" style="1"/>
    <col min="8452" max="8452" width="6" style="1" customWidth="1"/>
    <col min="8453" max="8453" width="34.44140625" style="1" customWidth="1"/>
    <col min="8454" max="8454" width="17.33203125" style="1" bestFit="1" customWidth="1"/>
    <col min="8455" max="8455" width="17.5546875" style="1" bestFit="1" customWidth="1"/>
    <col min="8456" max="8456" width="16.5546875" style="1" customWidth="1"/>
    <col min="8457" max="8457" width="12.88671875" style="1" bestFit="1" customWidth="1"/>
    <col min="8458" max="8707" width="9.109375" style="1"/>
    <col min="8708" max="8708" width="6" style="1" customWidth="1"/>
    <col min="8709" max="8709" width="34.44140625" style="1" customWidth="1"/>
    <col min="8710" max="8710" width="17.33203125" style="1" bestFit="1" customWidth="1"/>
    <col min="8711" max="8711" width="17.5546875" style="1" bestFit="1" customWidth="1"/>
    <col min="8712" max="8712" width="16.5546875" style="1" customWidth="1"/>
    <col min="8713" max="8713" width="12.88671875" style="1" bestFit="1" customWidth="1"/>
    <col min="8714" max="8963" width="9.109375" style="1"/>
    <col min="8964" max="8964" width="6" style="1" customWidth="1"/>
    <col min="8965" max="8965" width="34.44140625" style="1" customWidth="1"/>
    <col min="8966" max="8966" width="17.33203125" style="1" bestFit="1" customWidth="1"/>
    <col min="8967" max="8967" width="17.5546875" style="1" bestFit="1" customWidth="1"/>
    <col min="8968" max="8968" width="16.5546875" style="1" customWidth="1"/>
    <col min="8969" max="8969" width="12.88671875" style="1" bestFit="1" customWidth="1"/>
    <col min="8970" max="9219" width="9.109375" style="1"/>
    <col min="9220" max="9220" width="6" style="1" customWidth="1"/>
    <col min="9221" max="9221" width="34.44140625" style="1" customWidth="1"/>
    <col min="9222" max="9222" width="17.33203125" style="1" bestFit="1" customWidth="1"/>
    <col min="9223" max="9223" width="17.5546875" style="1" bestFit="1" customWidth="1"/>
    <col min="9224" max="9224" width="16.5546875" style="1" customWidth="1"/>
    <col min="9225" max="9225" width="12.88671875" style="1" bestFit="1" customWidth="1"/>
    <col min="9226" max="9475" width="9.109375" style="1"/>
    <col min="9476" max="9476" width="6" style="1" customWidth="1"/>
    <col min="9477" max="9477" width="34.44140625" style="1" customWidth="1"/>
    <col min="9478" max="9478" width="17.33203125" style="1" bestFit="1" customWidth="1"/>
    <col min="9479" max="9479" width="17.5546875" style="1" bestFit="1" customWidth="1"/>
    <col min="9480" max="9480" width="16.5546875" style="1" customWidth="1"/>
    <col min="9481" max="9481" width="12.88671875" style="1" bestFit="1" customWidth="1"/>
    <col min="9482" max="9731" width="9.109375" style="1"/>
    <col min="9732" max="9732" width="6" style="1" customWidth="1"/>
    <col min="9733" max="9733" width="34.44140625" style="1" customWidth="1"/>
    <col min="9734" max="9734" width="17.33203125" style="1" bestFit="1" customWidth="1"/>
    <col min="9735" max="9735" width="17.5546875" style="1" bestFit="1" customWidth="1"/>
    <col min="9736" max="9736" width="16.5546875" style="1" customWidth="1"/>
    <col min="9737" max="9737" width="12.88671875" style="1" bestFit="1" customWidth="1"/>
    <col min="9738" max="9987" width="9.109375" style="1"/>
    <col min="9988" max="9988" width="6" style="1" customWidth="1"/>
    <col min="9989" max="9989" width="34.44140625" style="1" customWidth="1"/>
    <col min="9990" max="9990" width="17.33203125" style="1" bestFit="1" customWidth="1"/>
    <col min="9991" max="9991" width="17.5546875" style="1" bestFit="1" customWidth="1"/>
    <col min="9992" max="9992" width="16.5546875" style="1" customWidth="1"/>
    <col min="9993" max="9993" width="12.88671875" style="1" bestFit="1" customWidth="1"/>
    <col min="9994" max="10243" width="9.109375" style="1"/>
    <col min="10244" max="10244" width="6" style="1" customWidth="1"/>
    <col min="10245" max="10245" width="34.44140625" style="1" customWidth="1"/>
    <col min="10246" max="10246" width="17.33203125" style="1" bestFit="1" customWidth="1"/>
    <col min="10247" max="10247" width="17.5546875" style="1" bestFit="1" customWidth="1"/>
    <col min="10248" max="10248" width="16.5546875" style="1" customWidth="1"/>
    <col min="10249" max="10249" width="12.88671875" style="1" bestFit="1" customWidth="1"/>
    <col min="10250" max="10499" width="9.109375" style="1"/>
    <col min="10500" max="10500" width="6" style="1" customWidth="1"/>
    <col min="10501" max="10501" width="34.44140625" style="1" customWidth="1"/>
    <col min="10502" max="10502" width="17.33203125" style="1" bestFit="1" customWidth="1"/>
    <col min="10503" max="10503" width="17.5546875" style="1" bestFit="1" customWidth="1"/>
    <col min="10504" max="10504" width="16.5546875" style="1" customWidth="1"/>
    <col min="10505" max="10505" width="12.88671875" style="1" bestFit="1" customWidth="1"/>
    <col min="10506" max="10755" width="9.109375" style="1"/>
    <col min="10756" max="10756" width="6" style="1" customWidth="1"/>
    <col min="10757" max="10757" width="34.44140625" style="1" customWidth="1"/>
    <col min="10758" max="10758" width="17.33203125" style="1" bestFit="1" customWidth="1"/>
    <col min="10759" max="10759" width="17.5546875" style="1" bestFit="1" customWidth="1"/>
    <col min="10760" max="10760" width="16.5546875" style="1" customWidth="1"/>
    <col min="10761" max="10761" width="12.88671875" style="1" bestFit="1" customWidth="1"/>
    <col min="10762" max="11011" width="9.109375" style="1"/>
    <col min="11012" max="11012" width="6" style="1" customWidth="1"/>
    <col min="11013" max="11013" width="34.44140625" style="1" customWidth="1"/>
    <col min="11014" max="11014" width="17.33203125" style="1" bestFit="1" customWidth="1"/>
    <col min="11015" max="11015" width="17.5546875" style="1" bestFit="1" customWidth="1"/>
    <col min="11016" max="11016" width="16.5546875" style="1" customWidth="1"/>
    <col min="11017" max="11017" width="12.88671875" style="1" bestFit="1" customWidth="1"/>
    <col min="11018" max="11267" width="9.109375" style="1"/>
    <col min="11268" max="11268" width="6" style="1" customWidth="1"/>
    <col min="11269" max="11269" width="34.44140625" style="1" customWidth="1"/>
    <col min="11270" max="11270" width="17.33203125" style="1" bestFit="1" customWidth="1"/>
    <col min="11271" max="11271" width="17.5546875" style="1" bestFit="1" customWidth="1"/>
    <col min="11272" max="11272" width="16.5546875" style="1" customWidth="1"/>
    <col min="11273" max="11273" width="12.88671875" style="1" bestFit="1" customWidth="1"/>
    <col min="11274" max="11523" width="9.109375" style="1"/>
    <col min="11524" max="11524" width="6" style="1" customWidth="1"/>
    <col min="11525" max="11525" width="34.44140625" style="1" customWidth="1"/>
    <col min="11526" max="11526" width="17.33203125" style="1" bestFit="1" customWidth="1"/>
    <col min="11527" max="11527" width="17.5546875" style="1" bestFit="1" customWidth="1"/>
    <col min="11528" max="11528" width="16.5546875" style="1" customWidth="1"/>
    <col min="11529" max="11529" width="12.88671875" style="1" bestFit="1" customWidth="1"/>
    <col min="11530" max="11779" width="9.109375" style="1"/>
    <col min="11780" max="11780" width="6" style="1" customWidth="1"/>
    <col min="11781" max="11781" width="34.44140625" style="1" customWidth="1"/>
    <col min="11782" max="11782" width="17.33203125" style="1" bestFit="1" customWidth="1"/>
    <col min="11783" max="11783" width="17.5546875" style="1" bestFit="1" customWidth="1"/>
    <col min="11784" max="11784" width="16.5546875" style="1" customWidth="1"/>
    <col min="11785" max="11785" width="12.88671875" style="1" bestFit="1" customWidth="1"/>
    <col min="11786" max="12035" width="9.109375" style="1"/>
    <col min="12036" max="12036" width="6" style="1" customWidth="1"/>
    <col min="12037" max="12037" width="34.44140625" style="1" customWidth="1"/>
    <col min="12038" max="12038" width="17.33203125" style="1" bestFit="1" customWidth="1"/>
    <col min="12039" max="12039" width="17.5546875" style="1" bestFit="1" customWidth="1"/>
    <col min="12040" max="12040" width="16.5546875" style="1" customWidth="1"/>
    <col min="12041" max="12041" width="12.88671875" style="1" bestFit="1" customWidth="1"/>
    <col min="12042" max="12291" width="9.109375" style="1"/>
    <col min="12292" max="12292" width="6" style="1" customWidth="1"/>
    <col min="12293" max="12293" width="34.44140625" style="1" customWidth="1"/>
    <col min="12294" max="12294" width="17.33203125" style="1" bestFit="1" customWidth="1"/>
    <col min="12295" max="12295" width="17.5546875" style="1" bestFit="1" customWidth="1"/>
    <col min="12296" max="12296" width="16.5546875" style="1" customWidth="1"/>
    <col min="12297" max="12297" width="12.88671875" style="1" bestFit="1" customWidth="1"/>
    <col min="12298" max="12547" width="9.109375" style="1"/>
    <col min="12548" max="12548" width="6" style="1" customWidth="1"/>
    <col min="12549" max="12549" width="34.44140625" style="1" customWidth="1"/>
    <col min="12550" max="12550" width="17.33203125" style="1" bestFit="1" customWidth="1"/>
    <col min="12551" max="12551" width="17.5546875" style="1" bestFit="1" customWidth="1"/>
    <col min="12552" max="12552" width="16.5546875" style="1" customWidth="1"/>
    <col min="12553" max="12553" width="12.88671875" style="1" bestFit="1" customWidth="1"/>
    <col min="12554" max="12803" width="9.109375" style="1"/>
    <col min="12804" max="12804" width="6" style="1" customWidth="1"/>
    <col min="12805" max="12805" width="34.44140625" style="1" customWidth="1"/>
    <col min="12806" max="12806" width="17.33203125" style="1" bestFit="1" customWidth="1"/>
    <col min="12807" max="12807" width="17.5546875" style="1" bestFit="1" customWidth="1"/>
    <col min="12808" max="12808" width="16.5546875" style="1" customWidth="1"/>
    <col min="12809" max="12809" width="12.88671875" style="1" bestFit="1" customWidth="1"/>
    <col min="12810" max="13059" width="9.109375" style="1"/>
    <col min="13060" max="13060" width="6" style="1" customWidth="1"/>
    <col min="13061" max="13061" width="34.44140625" style="1" customWidth="1"/>
    <col min="13062" max="13062" width="17.33203125" style="1" bestFit="1" customWidth="1"/>
    <col min="13063" max="13063" width="17.5546875" style="1" bestFit="1" customWidth="1"/>
    <col min="13064" max="13064" width="16.5546875" style="1" customWidth="1"/>
    <col min="13065" max="13065" width="12.88671875" style="1" bestFit="1" customWidth="1"/>
    <col min="13066" max="13315" width="9.109375" style="1"/>
    <col min="13316" max="13316" width="6" style="1" customWidth="1"/>
    <col min="13317" max="13317" width="34.44140625" style="1" customWidth="1"/>
    <col min="13318" max="13318" width="17.33203125" style="1" bestFit="1" customWidth="1"/>
    <col min="13319" max="13319" width="17.5546875" style="1" bestFit="1" customWidth="1"/>
    <col min="13320" max="13320" width="16.5546875" style="1" customWidth="1"/>
    <col min="13321" max="13321" width="12.88671875" style="1" bestFit="1" customWidth="1"/>
    <col min="13322" max="13571" width="9.109375" style="1"/>
    <col min="13572" max="13572" width="6" style="1" customWidth="1"/>
    <col min="13573" max="13573" width="34.44140625" style="1" customWidth="1"/>
    <col min="13574" max="13574" width="17.33203125" style="1" bestFit="1" customWidth="1"/>
    <col min="13575" max="13575" width="17.5546875" style="1" bestFit="1" customWidth="1"/>
    <col min="13576" max="13576" width="16.5546875" style="1" customWidth="1"/>
    <col min="13577" max="13577" width="12.88671875" style="1" bestFit="1" customWidth="1"/>
    <col min="13578" max="13827" width="9.109375" style="1"/>
    <col min="13828" max="13828" width="6" style="1" customWidth="1"/>
    <col min="13829" max="13829" width="34.44140625" style="1" customWidth="1"/>
    <col min="13830" max="13830" width="17.33203125" style="1" bestFit="1" customWidth="1"/>
    <col min="13831" max="13831" width="17.5546875" style="1" bestFit="1" customWidth="1"/>
    <col min="13832" max="13832" width="16.5546875" style="1" customWidth="1"/>
    <col min="13833" max="13833" width="12.88671875" style="1" bestFit="1" customWidth="1"/>
    <col min="13834" max="14083" width="9.109375" style="1"/>
    <col min="14084" max="14084" width="6" style="1" customWidth="1"/>
    <col min="14085" max="14085" width="34.44140625" style="1" customWidth="1"/>
    <col min="14086" max="14086" width="17.33203125" style="1" bestFit="1" customWidth="1"/>
    <col min="14087" max="14087" width="17.5546875" style="1" bestFit="1" customWidth="1"/>
    <col min="14088" max="14088" width="16.5546875" style="1" customWidth="1"/>
    <col min="14089" max="14089" width="12.88671875" style="1" bestFit="1" customWidth="1"/>
    <col min="14090" max="14339" width="9.109375" style="1"/>
    <col min="14340" max="14340" width="6" style="1" customWidth="1"/>
    <col min="14341" max="14341" width="34.44140625" style="1" customWidth="1"/>
    <col min="14342" max="14342" width="17.33203125" style="1" bestFit="1" customWidth="1"/>
    <col min="14343" max="14343" width="17.5546875" style="1" bestFit="1" customWidth="1"/>
    <col min="14344" max="14344" width="16.5546875" style="1" customWidth="1"/>
    <col min="14345" max="14345" width="12.88671875" style="1" bestFit="1" customWidth="1"/>
    <col min="14346" max="14595" width="9.109375" style="1"/>
    <col min="14596" max="14596" width="6" style="1" customWidth="1"/>
    <col min="14597" max="14597" width="34.44140625" style="1" customWidth="1"/>
    <col min="14598" max="14598" width="17.33203125" style="1" bestFit="1" customWidth="1"/>
    <col min="14599" max="14599" width="17.5546875" style="1" bestFit="1" customWidth="1"/>
    <col min="14600" max="14600" width="16.5546875" style="1" customWidth="1"/>
    <col min="14601" max="14601" width="12.88671875" style="1" bestFit="1" customWidth="1"/>
    <col min="14602" max="14851" width="9.109375" style="1"/>
    <col min="14852" max="14852" width="6" style="1" customWidth="1"/>
    <col min="14853" max="14853" width="34.44140625" style="1" customWidth="1"/>
    <col min="14854" max="14854" width="17.33203125" style="1" bestFit="1" customWidth="1"/>
    <col min="14855" max="14855" width="17.5546875" style="1" bestFit="1" customWidth="1"/>
    <col min="14856" max="14856" width="16.5546875" style="1" customWidth="1"/>
    <col min="14857" max="14857" width="12.88671875" style="1" bestFit="1" customWidth="1"/>
    <col min="14858" max="15107" width="9.109375" style="1"/>
    <col min="15108" max="15108" width="6" style="1" customWidth="1"/>
    <col min="15109" max="15109" width="34.44140625" style="1" customWidth="1"/>
    <col min="15110" max="15110" width="17.33203125" style="1" bestFit="1" customWidth="1"/>
    <col min="15111" max="15111" width="17.5546875" style="1" bestFit="1" customWidth="1"/>
    <col min="15112" max="15112" width="16.5546875" style="1" customWidth="1"/>
    <col min="15113" max="15113" width="12.88671875" style="1" bestFit="1" customWidth="1"/>
    <col min="15114" max="15363" width="9.109375" style="1"/>
    <col min="15364" max="15364" width="6" style="1" customWidth="1"/>
    <col min="15365" max="15365" width="34.44140625" style="1" customWidth="1"/>
    <col min="15366" max="15366" width="17.33203125" style="1" bestFit="1" customWidth="1"/>
    <col min="15367" max="15367" width="17.5546875" style="1" bestFit="1" customWidth="1"/>
    <col min="15368" max="15368" width="16.5546875" style="1" customWidth="1"/>
    <col min="15369" max="15369" width="12.88671875" style="1" bestFit="1" customWidth="1"/>
    <col min="15370" max="15619" width="9.109375" style="1"/>
    <col min="15620" max="15620" width="6" style="1" customWidth="1"/>
    <col min="15621" max="15621" width="34.44140625" style="1" customWidth="1"/>
    <col min="15622" max="15622" width="17.33203125" style="1" bestFit="1" customWidth="1"/>
    <col min="15623" max="15623" width="17.5546875" style="1" bestFit="1" customWidth="1"/>
    <col min="15624" max="15624" width="16.5546875" style="1" customWidth="1"/>
    <col min="15625" max="15625" width="12.88671875" style="1" bestFit="1" customWidth="1"/>
    <col min="15626" max="15875" width="9.109375" style="1"/>
    <col min="15876" max="15876" width="6" style="1" customWidth="1"/>
    <col min="15877" max="15877" width="34.44140625" style="1" customWidth="1"/>
    <col min="15878" max="15878" width="17.33203125" style="1" bestFit="1" customWidth="1"/>
    <col min="15879" max="15879" width="17.5546875" style="1" bestFit="1" customWidth="1"/>
    <col min="15880" max="15880" width="16.5546875" style="1" customWidth="1"/>
    <col min="15881" max="15881" width="12.88671875" style="1" bestFit="1" customWidth="1"/>
    <col min="15882" max="16131" width="9.109375" style="1"/>
    <col min="16132" max="16132" width="6" style="1" customWidth="1"/>
    <col min="16133" max="16133" width="34.44140625" style="1" customWidth="1"/>
    <col min="16134" max="16134" width="17.33203125" style="1" bestFit="1" customWidth="1"/>
    <col min="16135" max="16135" width="17.5546875" style="1" bestFit="1" customWidth="1"/>
    <col min="16136" max="16136" width="16.5546875" style="1" customWidth="1"/>
    <col min="16137" max="16137" width="12.88671875" style="1" bestFit="1" customWidth="1"/>
    <col min="16138" max="16384" width="9.109375" style="1"/>
  </cols>
  <sheetData>
    <row r="1" spans="1:8">
      <c r="E1" s="4" t="s">
        <v>202</v>
      </c>
    </row>
    <row r="2" spans="1:8">
      <c r="A2" s="175" t="s">
        <v>213</v>
      </c>
      <c r="B2" s="175"/>
      <c r="C2" s="175"/>
      <c r="D2" s="175"/>
      <c r="E2" s="175"/>
      <c r="F2" s="175"/>
      <c r="G2" s="175"/>
      <c r="H2" s="175"/>
    </row>
    <row r="3" spans="1:8">
      <c r="A3" s="175" t="s">
        <v>203</v>
      </c>
      <c r="B3" s="175"/>
      <c r="C3" s="175"/>
      <c r="D3" s="175"/>
      <c r="E3" s="175"/>
      <c r="F3" s="175"/>
      <c r="G3" s="175"/>
      <c r="H3" s="175"/>
    </row>
    <row r="4" spans="1:8">
      <c r="A4" s="176" t="s">
        <v>541</v>
      </c>
      <c r="B4" s="176"/>
      <c r="C4" s="176"/>
      <c r="D4" s="176"/>
      <c r="E4" s="176"/>
      <c r="F4" s="176"/>
      <c r="G4" s="176"/>
      <c r="H4" s="176"/>
    </row>
    <row r="5" spans="1:8">
      <c r="A5" s="2"/>
      <c r="E5" s="2" t="s">
        <v>491</v>
      </c>
    </row>
    <row r="6" spans="1:8" ht="33" customHeight="1">
      <c r="A6" s="43" t="s">
        <v>3</v>
      </c>
      <c r="B6" s="43" t="s">
        <v>54</v>
      </c>
      <c r="C6" s="43" t="s">
        <v>215</v>
      </c>
      <c r="D6" s="43" t="s">
        <v>216</v>
      </c>
      <c r="E6" s="43" t="s">
        <v>55</v>
      </c>
      <c r="F6" s="43" t="s">
        <v>215</v>
      </c>
      <c r="G6" s="43" t="s">
        <v>216</v>
      </c>
      <c r="H6" s="43" t="s">
        <v>55</v>
      </c>
    </row>
    <row r="7" spans="1:8" ht="15.75" customHeight="1">
      <c r="A7" s="43" t="s">
        <v>10</v>
      </c>
      <c r="B7" s="43" t="s">
        <v>11</v>
      </c>
      <c r="C7" s="43">
        <v>1</v>
      </c>
      <c r="D7" s="43">
        <v>2</v>
      </c>
      <c r="E7" s="43" t="s">
        <v>119</v>
      </c>
      <c r="F7" s="43">
        <v>1</v>
      </c>
      <c r="G7" s="43">
        <v>2</v>
      </c>
      <c r="H7" s="43" t="s">
        <v>119</v>
      </c>
    </row>
    <row r="8" spans="1:8">
      <c r="A8" s="61"/>
      <c r="B8" s="10" t="s">
        <v>155</v>
      </c>
      <c r="C8" s="83">
        <f>SUM(C9:C18)-C10-C11</f>
        <v>176555</v>
      </c>
      <c r="D8" s="83">
        <f t="shared" ref="D8:E8" si="0">SUM(D9:D18)-D10-D11</f>
        <v>316144.89324300003</v>
      </c>
      <c r="E8" s="83">
        <f t="shared" si="0"/>
        <v>2375.1491765318169</v>
      </c>
      <c r="F8" s="70">
        <f>SUM(F9:F18)</f>
        <v>181495000000</v>
      </c>
      <c r="G8" s="70">
        <f>SUM(G9:G18)</f>
        <v>322022643581</v>
      </c>
      <c r="H8" s="70">
        <f>+G8/F8*100</f>
        <v>177.4278319408248</v>
      </c>
    </row>
    <row r="9" spans="1:8" ht="18" customHeight="1">
      <c r="A9" s="14">
        <v>1</v>
      </c>
      <c r="B9" s="76" t="s">
        <v>204</v>
      </c>
      <c r="C9" s="68">
        <f>F9/1000000</f>
        <v>4940</v>
      </c>
      <c r="D9" s="68">
        <f>G9/1000000</f>
        <v>5877.7503379999998</v>
      </c>
      <c r="E9" s="68">
        <f>H9</f>
        <v>118.98280036437248</v>
      </c>
      <c r="F9" s="72">
        <f>+F10+F11</f>
        <v>4940000000</v>
      </c>
      <c r="G9" s="72">
        <f>+G10+G11</f>
        <v>5877750338</v>
      </c>
      <c r="H9" s="73">
        <f t="shared" ref="H9:H18" si="1">+G9/F9*100</f>
        <v>118.98280036437248</v>
      </c>
    </row>
    <row r="10" spans="1:8" s="9" customFormat="1" ht="18" customHeight="1">
      <c r="A10" s="17"/>
      <c r="B10" s="74" t="s">
        <v>205</v>
      </c>
      <c r="C10" s="84">
        <f t="shared" ref="C10:C18" si="2">F10/1000000</f>
        <v>4000</v>
      </c>
      <c r="D10" s="84">
        <f t="shared" ref="D10:D18" si="3">G10/1000000</f>
        <v>4903.2348119999997</v>
      </c>
      <c r="E10" s="84">
        <f t="shared" ref="E10:E18" si="4">H10</f>
        <v>122.5808703</v>
      </c>
      <c r="F10" s="80">
        <v>4000000000</v>
      </c>
      <c r="G10" s="80">
        <v>4903234812</v>
      </c>
      <c r="H10" s="81">
        <f t="shared" si="1"/>
        <v>122.5808703</v>
      </c>
    </row>
    <row r="11" spans="1:8" s="9" customFormat="1" ht="18" customHeight="1">
      <c r="A11" s="17"/>
      <c r="B11" s="74" t="s">
        <v>206</v>
      </c>
      <c r="C11" s="84">
        <f t="shared" si="2"/>
        <v>940</v>
      </c>
      <c r="D11" s="84">
        <f t="shared" si="3"/>
        <v>974.51552600000002</v>
      </c>
      <c r="E11" s="84">
        <f t="shared" si="4"/>
        <v>103.67186446808509</v>
      </c>
      <c r="F11" s="80">
        <v>940000000</v>
      </c>
      <c r="G11" s="80">
        <v>974515526</v>
      </c>
      <c r="H11" s="81">
        <f t="shared" si="1"/>
        <v>103.67186446808509</v>
      </c>
    </row>
    <row r="12" spans="1:8" ht="18" customHeight="1">
      <c r="A12" s="14">
        <v>2</v>
      </c>
      <c r="B12" s="76" t="s">
        <v>207</v>
      </c>
      <c r="C12" s="68">
        <f t="shared" si="2"/>
        <v>200</v>
      </c>
      <c r="D12" s="68">
        <f t="shared" si="3"/>
        <v>415</v>
      </c>
      <c r="E12" s="68">
        <f t="shared" si="4"/>
        <v>207.50000000000003</v>
      </c>
      <c r="F12" s="69">
        <v>200000000</v>
      </c>
      <c r="G12" s="69">
        <v>415000000</v>
      </c>
      <c r="H12" s="75">
        <f t="shared" si="1"/>
        <v>207.50000000000003</v>
      </c>
    </row>
    <row r="13" spans="1:8" ht="18" customHeight="1">
      <c r="A13" s="14">
        <v>3</v>
      </c>
      <c r="B13" s="76" t="s">
        <v>208</v>
      </c>
      <c r="C13" s="68">
        <f t="shared" si="2"/>
        <v>160000</v>
      </c>
      <c r="D13" s="68">
        <f t="shared" si="3"/>
        <v>265971.63712500001</v>
      </c>
      <c r="E13" s="68">
        <f t="shared" si="4"/>
        <v>166.232273203125</v>
      </c>
      <c r="F13" s="69">
        <v>160000000000</v>
      </c>
      <c r="G13" s="69">
        <v>265971637125</v>
      </c>
      <c r="H13" s="75">
        <f t="shared" si="1"/>
        <v>166.232273203125</v>
      </c>
    </row>
    <row r="14" spans="1:8" ht="18" customHeight="1">
      <c r="A14" s="14">
        <v>4</v>
      </c>
      <c r="B14" s="76" t="s">
        <v>209</v>
      </c>
      <c r="C14" s="68">
        <f t="shared" si="2"/>
        <v>730</v>
      </c>
      <c r="D14" s="68">
        <f t="shared" si="3"/>
        <v>1187.665</v>
      </c>
      <c r="E14" s="68">
        <f t="shared" si="4"/>
        <v>162.69383561643835</v>
      </c>
      <c r="F14" s="69">
        <v>730000000</v>
      </c>
      <c r="G14" s="69">
        <v>1187665000</v>
      </c>
      <c r="H14" s="75">
        <f t="shared" si="1"/>
        <v>162.69383561643835</v>
      </c>
    </row>
    <row r="15" spans="1:8" ht="18" customHeight="1">
      <c r="A15" s="14">
        <v>5</v>
      </c>
      <c r="B15" s="76" t="s">
        <v>210</v>
      </c>
      <c r="C15" s="68">
        <f t="shared" si="2"/>
        <v>7000</v>
      </c>
      <c r="D15" s="68">
        <f t="shared" si="3"/>
        <v>10291.051878</v>
      </c>
      <c r="E15" s="68">
        <f t="shared" si="4"/>
        <v>147.01502682857145</v>
      </c>
      <c r="F15" s="69">
        <v>7000000000</v>
      </c>
      <c r="G15" s="69">
        <v>10291051878</v>
      </c>
      <c r="H15" s="75">
        <f t="shared" si="1"/>
        <v>147.01502682857145</v>
      </c>
    </row>
    <row r="16" spans="1:8" ht="18" customHeight="1">
      <c r="A16" s="14">
        <v>6</v>
      </c>
      <c r="B16" s="76" t="s">
        <v>211</v>
      </c>
      <c r="C16" s="68">
        <f t="shared" si="2"/>
        <v>0</v>
      </c>
      <c r="D16" s="68">
        <f t="shared" si="3"/>
        <v>0</v>
      </c>
      <c r="E16" s="68">
        <f t="shared" si="4"/>
        <v>0</v>
      </c>
      <c r="F16" s="69"/>
      <c r="G16" s="69"/>
      <c r="H16" s="75"/>
    </row>
    <row r="17" spans="1:8" ht="18" customHeight="1">
      <c r="A17" s="14">
        <v>7</v>
      </c>
      <c r="B17" s="76" t="s">
        <v>496</v>
      </c>
      <c r="C17" s="68">
        <f t="shared" si="2"/>
        <v>3185</v>
      </c>
      <c r="D17" s="68">
        <f t="shared" si="3"/>
        <v>29107.652959999999</v>
      </c>
      <c r="E17" s="68">
        <f t="shared" si="4"/>
        <v>913.89805211930923</v>
      </c>
      <c r="F17" s="69">
        <v>3185000000</v>
      </c>
      <c r="G17" s="69">
        <v>29107652960</v>
      </c>
      <c r="H17" s="75">
        <f t="shared" si="1"/>
        <v>913.89805211930923</v>
      </c>
    </row>
    <row r="18" spans="1:8" ht="18" customHeight="1">
      <c r="A18" s="62">
        <v>8</v>
      </c>
      <c r="B18" s="77" t="s">
        <v>497</v>
      </c>
      <c r="C18" s="82">
        <f t="shared" si="2"/>
        <v>500</v>
      </c>
      <c r="D18" s="82">
        <f t="shared" si="3"/>
        <v>3294.1359419999999</v>
      </c>
      <c r="E18" s="82">
        <f t="shared" si="4"/>
        <v>658.82718839999995</v>
      </c>
      <c r="F18" s="78">
        <v>500000000</v>
      </c>
      <c r="G18" s="78">
        <v>3294135942</v>
      </c>
      <c r="H18" s="79">
        <f t="shared" si="1"/>
        <v>658.82718839999995</v>
      </c>
    </row>
    <row r="19" spans="1:8" ht="15">
      <c r="A19" s="71"/>
    </row>
    <row r="20" spans="1:8">
      <c r="C20" s="202"/>
      <c r="D20" s="202"/>
      <c r="E20" s="202"/>
      <c r="F20" s="202" t="s">
        <v>494</v>
      </c>
      <c r="G20" s="202"/>
      <c r="H20" s="202"/>
    </row>
    <row r="21" spans="1:8">
      <c r="C21" s="203"/>
      <c r="D21" s="203"/>
      <c r="E21" s="203"/>
      <c r="F21" s="203" t="s">
        <v>495</v>
      </c>
      <c r="G21" s="203"/>
      <c r="H21" s="203"/>
    </row>
  </sheetData>
  <mergeCells count="7">
    <mergeCell ref="A2:H2"/>
    <mergeCell ref="A3:H3"/>
    <mergeCell ref="A4:H4"/>
    <mergeCell ref="F20:H20"/>
    <mergeCell ref="F21:H21"/>
    <mergeCell ref="C20:E20"/>
    <mergeCell ref="C21:E21"/>
  </mergeCells>
  <printOptions horizontalCentered="1"/>
  <pageMargins left="0.5" right="0.25" top="0.75" bottom="0.75"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31</vt:i4>
      </vt:variant>
    </vt:vector>
  </HeadingPairs>
  <TitlesOfParts>
    <vt:vector size="44" baseType="lpstr">
      <vt:lpstr>48.</vt:lpstr>
      <vt:lpstr>49</vt:lpstr>
      <vt:lpstr>50.</vt:lpstr>
      <vt:lpstr>51.</vt:lpstr>
      <vt:lpstr>53.</vt:lpstr>
      <vt:lpstr>58.</vt:lpstr>
      <vt:lpstr>59.</vt:lpstr>
      <vt:lpstr>60</vt:lpstr>
      <vt:lpstr>61.</vt:lpstr>
      <vt:lpstr>61-ĐT</vt:lpstr>
      <vt:lpstr>61-NĐ 31</vt:lpstr>
      <vt:lpstr>63</vt:lpstr>
      <vt:lpstr>64</vt:lpstr>
      <vt:lpstr>'48.'!chuong_phuluc_48</vt:lpstr>
      <vt:lpstr>'48.'!chuong_phuluc_48_name</vt:lpstr>
      <vt:lpstr>'49'!chuong_phuluc_49</vt:lpstr>
      <vt:lpstr>'49'!chuong_phuluc_49_name</vt:lpstr>
      <vt:lpstr>'50.'!chuong_phuluc_50</vt:lpstr>
      <vt:lpstr>'50.'!chuong_phuluc_50_name</vt:lpstr>
      <vt:lpstr>'51.'!chuong_phuluc_51</vt:lpstr>
      <vt:lpstr>'51.'!chuong_phuluc_51_name</vt:lpstr>
      <vt:lpstr>'53.'!chuong_phuluc_53</vt:lpstr>
      <vt:lpstr>'53.'!chuong_phuluc_53_name</vt:lpstr>
      <vt:lpstr>'58.'!chuong_phuluc_58</vt:lpstr>
      <vt:lpstr>'58.'!chuong_phuluc_58_name</vt:lpstr>
      <vt:lpstr>'59.'!chuong_phuluc_59_name</vt:lpstr>
      <vt:lpstr>'60'!chuong_phuluc_60</vt:lpstr>
      <vt:lpstr>'60'!chuong_phuluc_60_name</vt:lpstr>
      <vt:lpstr>'61.'!chuong_phuluc_61</vt:lpstr>
      <vt:lpstr>'61-ĐT'!chuong_phuluc_61</vt:lpstr>
      <vt:lpstr>'61-NĐ 31'!chuong_phuluc_61</vt:lpstr>
      <vt:lpstr>'61.'!chuong_phuluc_61_name</vt:lpstr>
      <vt:lpstr>'61-ĐT'!chuong_phuluc_61_name</vt:lpstr>
      <vt:lpstr>'61-NĐ 31'!chuong_phuluc_61_name</vt:lpstr>
      <vt:lpstr>'63'!chuong_phuluc_63</vt:lpstr>
      <vt:lpstr>'63'!chuong_phuluc_63_name</vt:lpstr>
      <vt:lpstr>'64'!chuong_phuluc_64</vt:lpstr>
      <vt:lpstr>'64'!chuong_phuluc_64_name</vt:lpstr>
      <vt:lpstr>'51.'!Print_Area</vt:lpstr>
      <vt:lpstr>'61-ĐT'!Print_Area</vt:lpstr>
      <vt:lpstr>'50.'!Print_Titles</vt:lpstr>
      <vt:lpstr>'51.'!Print_Titles</vt:lpstr>
      <vt:lpstr>'53.'!Print_Titles</vt:lpstr>
      <vt:lpstr>'61-ĐT'!Print_Titles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Cop.</cp:lastModifiedBy>
  <cp:lastPrinted>2018-10-30T08:54:11Z</cp:lastPrinted>
  <dcterms:created xsi:type="dcterms:W3CDTF">2018-10-25T14:32:18Z</dcterms:created>
  <dcterms:modified xsi:type="dcterms:W3CDTF">2018-10-31T01:52:16Z</dcterms:modified>
</cp:coreProperties>
</file>